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Z:\Actieve projecten\2022-0380 Groene Fietsgordel – inrichtingsdossier 3 Ver-Assebroek en Magdalenapad\2. Werkbestanden en dagrapporten\Me AW\"/>
    </mc:Choice>
  </mc:AlternateContent>
  <xr:revisionPtr revIDLastSave="0" documentId="13_ncr:1_{06DCD965-3850-4244-9332-91CCF3F5272F}" xr6:coauthVersionLast="47" xr6:coauthVersionMax="47" xr10:uidLastSave="{00000000-0000-0000-0000-000000000000}"/>
  <bookViews>
    <workbookView xWindow="-28920" yWindow="-3255" windowWidth="29040" windowHeight="15840" xr2:uid="{00000000-000D-0000-FFFF-FFFF00000000}"/>
  </bookViews>
  <sheets>
    <sheet name="Blad1" sheetId="1" r:id="rId1"/>
    <sheet name="Blad2" sheetId="7" r:id="rId2"/>
    <sheet name="chronologie" sheetId="6" r:id="rId3"/>
    <sheet name="fragmentatie" sheetId="5" r:id="rId4"/>
    <sheet name="bewaring" sheetId="4" r:id="rId5"/>
    <sheet name="deelcat" sheetId="3" r:id="rId6"/>
    <sheet name="ref vondstcat" sheetId="2" r:id="rId7"/>
  </sheets>
  <definedNames>
    <definedName name="_xlnm._FilterDatabase" localSheetId="0" hidden="1">Blad1!$A$4:$Y$62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7" l="1"/>
  <c r="C3" i="7" s="1"/>
  <c r="P16" i="1"/>
  <c r="P17" i="1"/>
  <c r="P18" i="1"/>
  <c r="P19" i="1"/>
  <c r="P20" i="1"/>
  <c r="P21" i="1"/>
  <c r="P22" i="1"/>
  <c r="P31" i="1"/>
  <c r="P32" i="1"/>
  <c r="P33" i="1"/>
  <c r="P34" i="1"/>
  <c r="P35" i="1"/>
  <c r="P14" i="1"/>
  <c r="P49" i="1"/>
  <c r="P5" i="1"/>
  <c r="P62" i="1"/>
  <c r="P55" i="1"/>
  <c r="P54" i="1"/>
  <c r="P53" i="1"/>
  <c r="P10" i="1"/>
  <c r="P11" i="1"/>
  <c r="P12" i="1"/>
  <c r="P13" i="1"/>
  <c r="P25" i="1"/>
  <c r="P58" i="1"/>
  <c r="P59" i="1"/>
  <c r="P60" i="1"/>
  <c r="P9" i="1"/>
  <c r="P43" i="1"/>
  <c r="P44" i="1"/>
  <c r="P45" i="1"/>
  <c r="P46" i="1"/>
  <c r="P47" i="1"/>
  <c r="P48" i="1"/>
  <c r="P24" i="1"/>
  <c r="P23" i="1"/>
  <c r="P36" i="1"/>
  <c r="P37" i="1"/>
  <c r="P38" i="1"/>
  <c r="P39" i="1"/>
  <c r="P40" i="1"/>
  <c r="P41" i="1"/>
  <c r="P42" i="1"/>
  <c r="P56" i="1"/>
  <c r="P7" i="1"/>
  <c r="P8" i="1"/>
  <c r="P6" i="1"/>
  <c r="P61" i="1"/>
  <c r="P26" i="1"/>
  <c r="P27" i="1"/>
  <c r="P28" i="1"/>
  <c r="P29" i="1"/>
  <c r="P30" i="1"/>
  <c r="P50" i="1"/>
  <c r="P51" i="1"/>
  <c r="P57" i="1"/>
  <c r="P15" i="1"/>
  <c r="P52" i="1"/>
  <c r="C9" i="7" l="1"/>
  <c r="C11" i="7"/>
  <c r="C8" i="7"/>
  <c r="C4" i="7"/>
  <c r="C10" i="7"/>
  <c r="C5" i="7"/>
  <c r="C7" i="7"/>
  <c r="C6" i="7"/>
</calcChain>
</file>

<file path=xl/sharedStrings.xml><?xml version="1.0" encoding="utf-8"?>
<sst xmlns="http://schemas.openxmlformats.org/spreadsheetml/2006/main" count="650" uniqueCount="203">
  <si>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</si>
  <si>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</si>
  <si>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</si>
  <si>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</si>
  <si>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</si>
  <si>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</si>
  <si>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</si>
  <si>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chronologie</t>
  </si>
  <si>
    <t>AW</t>
  </si>
  <si>
    <t>goed</t>
  </si>
  <si>
    <t>geen</t>
  </si>
  <si>
    <t>MXX</t>
  </si>
  <si>
    <t>slecht</t>
  </si>
  <si>
    <t>indet</t>
  </si>
  <si>
    <t>ODB</t>
  </si>
  <si>
    <t>groot</t>
  </si>
  <si>
    <t>klein</t>
  </si>
  <si>
    <t>LME-NT</t>
  </si>
  <si>
    <t>SXX</t>
  </si>
  <si>
    <t>NEO</t>
  </si>
  <si>
    <t>ROMV-ROMM</t>
  </si>
  <si>
    <t>deelcategorie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</si>
  <si>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</si>
  <si>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</si>
  <si>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</si>
  <si>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</si>
  <si>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</si>
  <si>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</si>
  <si>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</si>
  <si>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</si>
  <si>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</si>
  <si>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</si>
  <si>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</si>
  <si>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</si>
  <si>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</si>
  <si>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</si>
  <si>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</si>
  <si>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</si>
  <si>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</si>
  <si>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</si>
  <si>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</si>
  <si>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</si>
  <si>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</si>
  <si>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</si>
  <si>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</si>
  <si>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VME-LME</t>
  </si>
  <si>
    <t>LME</t>
  </si>
  <si>
    <t>NT</t>
  </si>
  <si>
    <t>ME</t>
  </si>
  <si>
    <t>ROM</t>
  </si>
  <si>
    <t>IJZ</t>
  </si>
  <si>
    <t>BRONS</t>
  </si>
  <si>
    <t>vroegrood</t>
  </si>
  <si>
    <t>Maaslands</t>
  </si>
  <si>
    <t>steengoed</t>
  </si>
  <si>
    <t>Rijnlands roodbeschilderd</t>
  </si>
  <si>
    <t>witbakkend</t>
  </si>
  <si>
    <t>majolica</t>
  </si>
  <si>
    <t>industrieel wit</t>
  </si>
  <si>
    <t>faience</t>
  </si>
  <si>
    <t>hoogversierd</t>
  </si>
  <si>
    <t>pijpaarde</t>
  </si>
  <si>
    <t>Administratief</t>
  </si>
  <si>
    <t>Determinatie</t>
  </si>
  <si>
    <t>Rand</t>
  </si>
  <si>
    <t>Wand</t>
  </si>
  <si>
    <t>Bodem</t>
  </si>
  <si>
    <t>Oor</t>
  </si>
  <si>
    <t>Tuit</t>
  </si>
  <si>
    <t>Steel</t>
  </si>
  <si>
    <t>Totaal</t>
  </si>
  <si>
    <t>Telling</t>
  </si>
  <si>
    <t>Versiering/afwerking</t>
  </si>
  <si>
    <t>Vorm - Versiering en afwerking</t>
  </si>
  <si>
    <t xml:space="preserve">Vorm </t>
  </si>
  <si>
    <t>Datering</t>
  </si>
  <si>
    <t>Opmerkingen</t>
  </si>
  <si>
    <t>info versiering</t>
  </si>
  <si>
    <t>versiering</t>
  </si>
  <si>
    <t>reducerend gebakken</t>
  </si>
  <si>
    <t>gedraaid</t>
  </si>
  <si>
    <t>gladding</t>
  </si>
  <si>
    <t>handgevormd</t>
  </si>
  <si>
    <t>loodglazuur</t>
  </si>
  <si>
    <t>oxiderend gebakken</t>
  </si>
  <si>
    <t>tinglazuur</t>
  </si>
  <si>
    <t>zoutglazuur</t>
  </si>
  <si>
    <t>beschildering</t>
  </si>
  <si>
    <t>radstempel</t>
  </si>
  <si>
    <t>lokaal roodbeschilderd</t>
  </si>
  <si>
    <t>stempel</t>
  </si>
  <si>
    <t>protosteengoed</t>
  </si>
  <si>
    <t>slibversiering</t>
  </si>
  <si>
    <t>Sgrafitto</t>
  </si>
  <si>
    <t>groeflijnen</t>
  </si>
  <si>
    <t>vingerindrukken</t>
  </si>
  <si>
    <t>reliefversiering</t>
  </si>
  <si>
    <t>porselein</t>
  </si>
  <si>
    <t>vlak</t>
  </si>
  <si>
    <t>begin</t>
  </si>
  <si>
    <t>eind</t>
  </si>
  <si>
    <t>MAI</t>
  </si>
  <si>
    <t xml:space="preserve">past aan </t>
  </si>
  <si>
    <t>Laag</t>
  </si>
  <si>
    <t>Langerwehe</t>
  </si>
  <si>
    <t>Siegburg</t>
  </si>
  <si>
    <t>Rijnlands</t>
  </si>
  <si>
    <t>Westerwald</t>
  </si>
  <si>
    <t>Langerwehe/Raeren/Aken</t>
  </si>
  <si>
    <t>PV</t>
  </si>
  <si>
    <t>bu</t>
  </si>
  <si>
    <t>13e eeuw</t>
  </si>
  <si>
    <t>19e eeuw</t>
  </si>
  <si>
    <t>geprononceerde draairibbels</t>
  </si>
  <si>
    <t>ribbels</t>
  </si>
  <si>
    <t>17e eeuw</t>
  </si>
  <si>
    <t>20e eeuw</t>
  </si>
  <si>
    <t>kopje</t>
  </si>
  <si>
    <t>bruin en groen, tak met bladeren</t>
  </si>
  <si>
    <t>18e eeuw</t>
  </si>
  <si>
    <t>foto?</t>
  </si>
  <si>
    <t>bi</t>
  </si>
  <si>
    <t>bord</t>
  </si>
  <si>
    <t>tinglazuur met beschildering</t>
  </si>
  <si>
    <t xml:space="preserve">tinglazuur  </t>
  </si>
  <si>
    <t>blauwe bloemen en geometrische motieven</t>
  </si>
  <si>
    <t>teil</t>
  </si>
  <si>
    <t>bi (verweerd)</t>
  </si>
  <si>
    <t>tekenen?</t>
  </si>
  <si>
    <t>kom/teil</t>
  </si>
  <si>
    <t>blokvormige rand met dekselgeul - tekenen?</t>
  </si>
  <si>
    <t>16e eeuw</t>
  </si>
  <si>
    <t>mid 12e eeuw</t>
  </si>
  <si>
    <t>fles</t>
  </si>
  <si>
    <t xml:space="preserve">bruin  </t>
  </si>
  <si>
    <t>blauwe tekening centraal op bodem</t>
  </si>
  <si>
    <t>zwart bi</t>
  </si>
  <si>
    <t>egaal blauw bu</t>
  </si>
  <si>
    <t>blauwe plantmotieven</t>
  </si>
  <si>
    <t>foto ok - tekenen?</t>
  </si>
  <si>
    <t xml:space="preserve">foto ok  </t>
  </si>
  <si>
    <t>loodglazuur en sliblijnversiering</t>
  </si>
  <si>
    <t>bi en bu, fijne gele sliblijnen</t>
  </si>
  <si>
    <t>foto ok</t>
  </si>
  <si>
    <t>drinkschaal</t>
  </si>
  <si>
    <t>14e eeuw</t>
  </si>
  <si>
    <t xml:space="preserve">loodglazuur  </t>
  </si>
  <si>
    <t xml:space="preserve">bi  </t>
  </si>
  <si>
    <t>thv 1108-1118</t>
  </si>
  <si>
    <t>kan/kruik</t>
  </si>
  <si>
    <t>bruin gevlekt</t>
  </si>
  <si>
    <t>grote knobbeltenen - foto ok</t>
  </si>
  <si>
    <t>op rand</t>
  </si>
  <si>
    <t>loodglazuur en geprononceerde draairibbels</t>
  </si>
  <si>
    <t>roze baksel</t>
  </si>
  <si>
    <t>mid 14e eeuw</t>
  </si>
  <si>
    <t>trambedding</t>
  </si>
  <si>
    <t>groen bu - geel bi</t>
  </si>
  <si>
    <t>1x rode beschildering</t>
  </si>
  <si>
    <t>schotel</t>
  </si>
  <si>
    <t>spatten bi</t>
  </si>
  <si>
    <t>pot</t>
  </si>
  <si>
    <t>8e eeuw</t>
  </si>
  <si>
    <t>dikwandig - tekenen?</t>
  </si>
  <si>
    <t>gietsneb</t>
  </si>
  <si>
    <t xml:space="preserve">kom </t>
  </si>
  <si>
    <t xml:space="preserve">loodglazuur </t>
  </si>
  <si>
    <t>vlakke bodem</t>
  </si>
  <si>
    <t>uitgeknepen standvinnen</t>
  </si>
  <si>
    <t>15e eeuw</t>
  </si>
  <si>
    <t>varierend</t>
  </si>
  <si>
    <t>x</t>
  </si>
  <si>
    <t>roze-oranje baksel</t>
  </si>
  <si>
    <t>tinglazuur en beschildering</t>
  </si>
  <si>
    <t>blauwe plantmotieven bu</t>
  </si>
  <si>
    <t>spatten bu</t>
  </si>
  <si>
    <t>standvoet</t>
  </si>
  <si>
    <t>bruin-beige</t>
  </si>
  <si>
    <t>roze-beige baksel</t>
  </si>
  <si>
    <t>kom</t>
  </si>
  <si>
    <t>aanzet horizontaal oor - tekenen?</t>
  </si>
  <si>
    <t>roetsporen bu</t>
  </si>
  <si>
    <t>bi verweerd</t>
  </si>
  <si>
    <t>engobe</t>
  </si>
  <si>
    <t>paars bu</t>
  </si>
  <si>
    <t>bandoor - foto ok</t>
  </si>
  <si>
    <t>verbrand?</t>
  </si>
  <si>
    <t>kommetje</t>
  </si>
  <si>
    <t xml:space="preserve">loodglazuur en wiite sliblaag </t>
  </si>
  <si>
    <t>bi (groen)</t>
  </si>
  <si>
    <t>oxiderend</t>
  </si>
  <si>
    <t>oxiderend gedraaid</t>
  </si>
  <si>
    <t>reducerend gedraaid</t>
  </si>
  <si>
    <t>reducerend HGV</t>
  </si>
  <si>
    <t>TOTAAL</t>
  </si>
  <si>
    <t>reducerend</t>
  </si>
  <si>
    <t>4 kopjes, 1 bord, 1 kommetje</t>
  </si>
  <si>
    <t>2 borden</t>
  </si>
  <si>
    <t>4 teilen, 2 kommen, 1 schotel</t>
  </si>
  <si>
    <t>2 kom/teil, 1 pot, 1 kan/kruik</t>
  </si>
  <si>
    <t>4 kan/kruik, 1 fles, 1 drinkschaal</t>
  </si>
  <si>
    <t>AAVL</t>
  </si>
  <si>
    <t>Aankoeksel / roetsporen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</si>
</sst>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7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7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9" fontId="0" fillId="0" borderId="0" xfId="1" applyFont="1"/>
    <xf numFmtId="0" fontId="2" fillId="5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2"/>
  <sheetViews>
    <sheetView tabSelected="1" workbookViewId="0">
      <pane ySplit="4" topLeftCell="A53" activePane="bottomLeft" state="frozen"/>
      <selection pane="bottomLeft" activeCell="E7" sqref="A3:Y62"/>
    </sheetView>
  </sheetViews>
  <sheetFormatPr defaultColWidth="8.88671875" defaultRowHeight="14.4" x14ac:dyDescent="0.3"/>
  <cols>
    <col min="1" max="1" width="4.5546875" style="2" customWidth="1"/>
    <col min="2" max="2" width="11.5546875" style="2" customWidth="1"/>
    <col min="3" max="3" width="5.109375" style="2" customWidth="1"/>
    <col min="4" max="4" width="5.77734375" style="2" customWidth="1"/>
    <col min="5" max="5" width="13.109375" style="2" customWidth="1"/>
    <col min="6" max="6" width="12.6640625" style="2" customWidth="1"/>
    <col min="7" max="7" width="20.6640625" style="2" bestFit="1" customWidth="1"/>
    <col min="8" max="8" width="9.5546875" style="2" bestFit="1" customWidth="1"/>
    <col min="9" max="9" width="12.21875" style="2" bestFit="1" customWidth="1"/>
    <col min="10" max="10" width="6.6640625" style="2" bestFit="1" customWidth="1"/>
    <col min="11" max="11" width="7.21875" style="2" bestFit="1" customWidth="1"/>
    <col min="12" max="12" width="8" style="2" bestFit="1" customWidth="1"/>
    <col min="13" max="13" width="5.6640625" style="2" bestFit="1" customWidth="1"/>
    <col min="14" max="14" width="5.77734375" style="2" bestFit="1" customWidth="1"/>
    <col min="15" max="15" width="6.6640625" style="2" bestFit="1" customWidth="1"/>
    <col min="16" max="16" width="7.44140625" style="2" bestFit="1" customWidth="1"/>
    <col min="17" max="17" width="6" style="2" bestFit="1" customWidth="1"/>
    <col min="18" max="18" width="9.44140625" style="2" bestFit="1" customWidth="1"/>
    <col min="19" max="19" width="10.6640625" style="2" bestFit="1" customWidth="1"/>
    <col min="20" max="20" width="18" style="2" customWidth="1"/>
    <col min="21" max="21" width="9.44140625" style="26" customWidth="1"/>
    <col min="22" max="22" width="10.44140625" style="2" customWidth="1"/>
    <col min="23" max="23" width="13.21875" style="2" bestFit="1" customWidth="1"/>
    <col min="24" max="24" width="12.88671875" style="2" customWidth="1"/>
    <col min="25" max="25" width="22.33203125" style="2" customWidth="1"/>
    <col min="26" max="16384" width="8.88671875" style="2"/>
  </cols>
  <sheetData>
    <row r="1" spans="1:25" x14ac:dyDescent="0.3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9"/>
    </row>
    <row r="2" spans="1:25" ht="15" thickBot="1" x14ac:dyDescent="0.3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</row>
    <row r="3" spans="1:25" x14ac:dyDescent="0.3">
      <c r="A3" s="14" t="s">
        <v>62</v>
      </c>
      <c r="B3" s="15"/>
      <c r="C3" s="15"/>
      <c r="D3" s="15"/>
      <c r="E3" s="11"/>
      <c r="F3" s="16" t="s">
        <v>63</v>
      </c>
      <c r="G3" s="16"/>
      <c r="H3" s="16"/>
      <c r="I3" s="16"/>
      <c r="J3" s="24" t="s">
        <v>71</v>
      </c>
      <c r="K3" s="24"/>
      <c r="L3" s="24"/>
      <c r="M3" s="24"/>
      <c r="N3" s="24"/>
      <c r="O3" s="24"/>
      <c r="P3" s="24"/>
      <c r="Q3" s="24"/>
      <c r="R3" s="24"/>
      <c r="S3" s="13" t="s">
        <v>73</v>
      </c>
      <c r="T3" s="13"/>
      <c r="U3" s="13"/>
      <c r="V3" s="13"/>
      <c r="W3" s="23" t="s">
        <v>75</v>
      </c>
      <c r="X3" s="23"/>
      <c r="Y3" s="3" t="s">
        <v>76</v>
      </c>
    </row>
    <row r="4" spans="1:25" s="1" customFormat="1" ht="26.4" customHeight="1" thickBot="1" x14ac:dyDescent="0.3">
      <c r="A4" s="4" t="s">
        <v>0</v>
      </c>
      <c r="B4" s="5" t="s">
        <v>1</v>
      </c>
      <c r="C4" s="5" t="s">
        <v>98</v>
      </c>
      <c r="D4" s="5" t="s">
        <v>2</v>
      </c>
      <c r="E4" s="5" t="s">
        <v>103</v>
      </c>
      <c r="F4" s="6" t="s">
        <v>3</v>
      </c>
      <c r="G4" s="6" t="s">
        <v>4</v>
      </c>
      <c r="H4" s="6" t="s">
        <v>5</v>
      </c>
      <c r="I4" s="6" t="s">
        <v>6</v>
      </c>
      <c r="J4" s="7" t="s">
        <v>64</v>
      </c>
      <c r="K4" s="7" t="s">
        <v>65</v>
      </c>
      <c r="L4" s="7" t="s">
        <v>66</v>
      </c>
      <c r="M4" s="7" t="s">
        <v>67</v>
      </c>
      <c r="N4" s="7" t="s">
        <v>68</v>
      </c>
      <c r="O4" s="7" t="s">
        <v>69</v>
      </c>
      <c r="P4" s="7" t="s">
        <v>70</v>
      </c>
      <c r="Q4" s="7" t="s">
        <v>101</v>
      </c>
      <c r="R4" s="7" t="s">
        <v>102</v>
      </c>
      <c r="S4" s="8" t="s">
        <v>74</v>
      </c>
      <c r="T4" s="8" t="s">
        <v>72</v>
      </c>
      <c r="U4" s="25" t="s">
        <v>77</v>
      </c>
      <c r="V4" s="25" t="s">
        <v>202</v>
      </c>
      <c r="W4" s="9" t="s">
        <v>99</v>
      </c>
      <c r="X4" s="9" t="s">
        <v>100</v>
      </c>
      <c r="Y4" s="10"/>
    </row>
    <row r="5" spans="1:25" x14ac:dyDescent="0.3">
      <c r="A5" s="2">
        <v>1</v>
      </c>
      <c r="B5" s="2">
        <v>1</v>
      </c>
      <c r="C5" s="2">
        <v>1</v>
      </c>
      <c r="D5" s="2" t="s">
        <v>109</v>
      </c>
      <c r="F5" s="26" t="s">
        <v>56</v>
      </c>
      <c r="G5" s="2" t="s">
        <v>53</v>
      </c>
      <c r="H5" s="2" t="s">
        <v>9</v>
      </c>
      <c r="I5" s="2" t="s">
        <v>15</v>
      </c>
      <c r="K5" s="2">
        <v>1</v>
      </c>
      <c r="P5" s="2">
        <f>SUM(J5:O5)</f>
        <v>1</v>
      </c>
      <c r="T5" s="26"/>
      <c r="W5" s="2" t="s">
        <v>132</v>
      </c>
      <c r="X5" s="2" t="s">
        <v>155</v>
      </c>
      <c r="Y5" s="26" t="s">
        <v>178</v>
      </c>
    </row>
    <row r="6" spans="1:25" ht="28.8" x14ac:dyDescent="0.3">
      <c r="A6" s="2">
        <v>4</v>
      </c>
      <c r="B6" s="2">
        <v>1</v>
      </c>
      <c r="C6" s="2">
        <v>1</v>
      </c>
      <c r="D6" s="2" t="s">
        <v>109</v>
      </c>
      <c r="F6" s="26" t="s">
        <v>84</v>
      </c>
      <c r="G6" s="2" t="s">
        <v>80</v>
      </c>
      <c r="H6" s="2" t="s">
        <v>9</v>
      </c>
      <c r="I6" s="2" t="s">
        <v>15</v>
      </c>
      <c r="K6" s="2">
        <v>2</v>
      </c>
      <c r="P6" s="2">
        <f>SUM(J6:O6)</f>
        <v>2</v>
      </c>
      <c r="T6" s="26" t="s">
        <v>146</v>
      </c>
      <c r="U6" s="26" t="s">
        <v>147</v>
      </c>
      <c r="W6" s="2" t="s">
        <v>111</v>
      </c>
      <c r="X6" s="2" t="s">
        <v>112</v>
      </c>
      <c r="Y6" s="26"/>
    </row>
    <row r="7" spans="1:25" ht="43.2" x14ac:dyDescent="0.3">
      <c r="A7" s="2">
        <v>6</v>
      </c>
      <c r="B7" s="2">
        <v>1</v>
      </c>
      <c r="C7" s="2">
        <v>1</v>
      </c>
      <c r="D7" s="2" t="s">
        <v>109</v>
      </c>
      <c r="F7" s="26" t="s">
        <v>84</v>
      </c>
      <c r="G7" s="2" t="s">
        <v>80</v>
      </c>
      <c r="H7" s="2" t="s">
        <v>9</v>
      </c>
      <c r="I7" s="2" t="s">
        <v>15</v>
      </c>
      <c r="K7" s="2">
        <v>2</v>
      </c>
      <c r="P7" s="2">
        <f>SUM(J7:O7)</f>
        <v>2</v>
      </c>
      <c r="T7" s="26" t="s">
        <v>141</v>
      </c>
      <c r="U7" s="26" t="s">
        <v>142</v>
      </c>
      <c r="W7" s="2" t="s">
        <v>111</v>
      </c>
      <c r="X7" s="2" t="s">
        <v>112</v>
      </c>
      <c r="Y7" s="26" t="s">
        <v>143</v>
      </c>
    </row>
    <row r="8" spans="1:25" x14ac:dyDescent="0.3">
      <c r="A8" s="2">
        <v>6</v>
      </c>
      <c r="B8" s="2">
        <v>1</v>
      </c>
      <c r="C8" s="2">
        <v>1</v>
      </c>
      <c r="D8" s="2" t="s">
        <v>109</v>
      </c>
      <c r="F8" s="26" t="s">
        <v>54</v>
      </c>
      <c r="G8" s="2" t="s">
        <v>105</v>
      </c>
      <c r="H8" s="2" t="s">
        <v>9</v>
      </c>
      <c r="I8" s="2" t="s">
        <v>15</v>
      </c>
      <c r="L8" s="2">
        <v>1</v>
      </c>
      <c r="P8" s="2">
        <f>SUM(J8:O8)</f>
        <v>1</v>
      </c>
      <c r="Q8" s="2">
        <v>1</v>
      </c>
      <c r="S8" s="2" t="s">
        <v>144</v>
      </c>
      <c r="T8" s="26"/>
      <c r="W8" s="2" t="s">
        <v>111</v>
      </c>
      <c r="X8" s="2" t="s">
        <v>145</v>
      </c>
      <c r="Y8" s="26" t="s">
        <v>128</v>
      </c>
    </row>
    <row r="9" spans="1:25" ht="28.8" x14ac:dyDescent="0.3">
      <c r="A9" s="2">
        <v>7</v>
      </c>
      <c r="B9" s="2">
        <v>1</v>
      </c>
      <c r="C9" s="2">
        <v>1</v>
      </c>
      <c r="D9" s="2" t="s">
        <v>109</v>
      </c>
      <c r="F9" s="26" t="s">
        <v>84</v>
      </c>
      <c r="G9" s="2" t="s">
        <v>80</v>
      </c>
      <c r="H9" s="2" t="s">
        <v>9</v>
      </c>
      <c r="I9" s="2" t="s">
        <v>15</v>
      </c>
      <c r="K9" s="2">
        <v>1</v>
      </c>
      <c r="P9" s="2">
        <f>SUM(J9:O9)</f>
        <v>1</v>
      </c>
      <c r="T9" s="26" t="s">
        <v>83</v>
      </c>
      <c r="U9" s="26" t="s">
        <v>121</v>
      </c>
      <c r="W9" s="2" t="s">
        <v>111</v>
      </c>
      <c r="X9" s="2" t="s">
        <v>112</v>
      </c>
      <c r="Y9" s="26"/>
    </row>
    <row r="10" spans="1:25" x14ac:dyDescent="0.3">
      <c r="A10" s="2">
        <v>9</v>
      </c>
      <c r="B10" s="2">
        <v>1</v>
      </c>
      <c r="C10" s="2">
        <v>1</v>
      </c>
      <c r="D10" s="2" t="s">
        <v>109</v>
      </c>
      <c r="F10" s="26" t="s">
        <v>54</v>
      </c>
      <c r="G10" s="2" t="s">
        <v>104</v>
      </c>
      <c r="H10" s="2" t="s">
        <v>9</v>
      </c>
      <c r="I10" s="2" t="s">
        <v>15</v>
      </c>
      <c r="L10" s="2">
        <v>1</v>
      </c>
      <c r="P10" s="2">
        <f>SUM(J10:O10)</f>
        <v>1</v>
      </c>
      <c r="Q10" s="2">
        <v>1</v>
      </c>
      <c r="S10" s="2" t="s">
        <v>149</v>
      </c>
      <c r="T10" s="26" t="s">
        <v>183</v>
      </c>
      <c r="U10" s="26" t="s">
        <v>184</v>
      </c>
      <c r="W10" s="2" t="s">
        <v>145</v>
      </c>
      <c r="X10" s="2" t="s">
        <v>145</v>
      </c>
      <c r="Y10" s="26" t="s">
        <v>143</v>
      </c>
    </row>
    <row r="11" spans="1:25" ht="28.8" x14ac:dyDescent="0.3">
      <c r="A11" s="2">
        <v>9</v>
      </c>
      <c r="B11" s="2">
        <v>1</v>
      </c>
      <c r="C11" s="2">
        <v>1</v>
      </c>
      <c r="D11" s="2" t="s">
        <v>109</v>
      </c>
      <c r="F11" s="26" t="s">
        <v>91</v>
      </c>
      <c r="H11" s="2" t="s">
        <v>9</v>
      </c>
      <c r="I11" s="2" t="s">
        <v>15</v>
      </c>
      <c r="J11" s="2">
        <v>1</v>
      </c>
      <c r="P11" s="2">
        <f>SUM(J11:O11)</f>
        <v>1</v>
      </c>
      <c r="Q11" s="2">
        <v>1</v>
      </c>
      <c r="S11" s="2" t="s">
        <v>149</v>
      </c>
      <c r="T11" s="26"/>
      <c r="W11" s="2" t="s">
        <v>111</v>
      </c>
      <c r="X11" s="2" t="s">
        <v>111</v>
      </c>
      <c r="Y11" s="26" t="s">
        <v>185</v>
      </c>
    </row>
    <row r="12" spans="1:25" x14ac:dyDescent="0.3">
      <c r="A12" s="2">
        <v>9</v>
      </c>
      <c r="B12" s="2">
        <v>1</v>
      </c>
      <c r="C12" s="2">
        <v>1</v>
      </c>
      <c r="D12" s="2" t="s">
        <v>109</v>
      </c>
      <c r="F12" s="26" t="s">
        <v>54</v>
      </c>
      <c r="G12" s="2" t="s">
        <v>106</v>
      </c>
      <c r="H12" s="2" t="s">
        <v>12</v>
      </c>
      <c r="I12" s="2" t="s">
        <v>15</v>
      </c>
      <c r="K12" s="2">
        <v>1</v>
      </c>
      <c r="P12" s="2">
        <f>SUM(J12:O12)</f>
        <v>1</v>
      </c>
      <c r="T12" s="26" t="s">
        <v>86</v>
      </c>
      <c r="U12" s="26" t="s">
        <v>110</v>
      </c>
      <c r="V12" s="2" t="s">
        <v>186</v>
      </c>
      <c r="W12" s="2" t="s">
        <v>111</v>
      </c>
      <c r="X12" s="2" t="s">
        <v>115</v>
      </c>
      <c r="Y12" s="26"/>
    </row>
    <row r="13" spans="1:25" x14ac:dyDescent="0.3">
      <c r="A13" s="2">
        <v>9</v>
      </c>
      <c r="B13" s="2">
        <v>1</v>
      </c>
      <c r="C13" s="2">
        <v>1</v>
      </c>
      <c r="D13" s="2" t="s">
        <v>109</v>
      </c>
      <c r="F13" s="26" t="s">
        <v>59</v>
      </c>
      <c r="H13" s="2" t="s">
        <v>9</v>
      </c>
      <c r="I13" s="2" t="s">
        <v>15</v>
      </c>
      <c r="J13" s="2">
        <v>1</v>
      </c>
      <c r="P13" s="2">
        <f>SUM(J13:O13)</f>
        <v>1</v>
      </c>
      <c r="Q13" s="2">
        <v>1</v>
      </c>
      <c r="S13" s="2" t="s">
        <v>187</v>
      </c>
      <c r="T13" s="26" t="s">
        <v>85</v>
      </c>
      <c r="W13" s="2" t="s">
        <v>115</v>
      </c>
      <c r="X13" s="2" t="s">
        <v>119</v>
      </c>
      <c r="Y13" s="26"/>
    </row>
    <row r="14" spans="1:25" ht="28.8" x14ac:dyDescent="0.3">
      <c r="A14" s="2">
        <v>12</v>
      </c>
      <c r="B14" s="2">
        <v>1</v>
      </c>
      <c r="C14" s="2">
        <v>1</v>
      </c>
      <c r="D14" s="2" t="s">
        <v>109</v>
      </c>
      <c r="F14" s="26" t="s">
        <v>84</v>
      </c>
      <c r="G14" s="2" t="s">
        <v>80</v>
      </c>
      <c r="H14" s="2" t="s">
        <v>9</v>
      </c>
      <c r="I14" s="2" t="s">
        <v>15</v>
      </c>
      <c r="K14" s="2">
        <v>1</v>
      </c>
      <c r="L14" s="2">
        <v>1</v>
      </c>
      <c r="P14" s="2">
        <f>SUM(J14:O14)</f>
        <v>2</v>
      </c>
      <c r="T14" s="26" t="s">
        <v>83</v>
      </c>
      <c r="U14" s="26" t="s">
        <v>175</v>
      </c>
      <c r="W14" s="2" t="s">
        <v>111</v>
      </c>
      <c r="X14" s="2" t="s">
        <v>112</v>
      </c>
      <c r="Y14" s="26" t="s">
        <v>176</v>
      </c>
    </row>
    <row r="15" spans="1:25" ht="28.8" x14ac:dyDescent="0.3">
      <c r="A15" s="2">
        <v>14</v>
      </c>
      <c r="B15" s="2">
        <v>1</v>
      </c>
      <c r="C15" s="2">
        <v>1</v>
      </c>
      <c r="D15" s="2" t="s">
        <v>109</v>
      </c>
      <c r="F15" s="26" t="s">
        <v>79</v>
      </c>
      <c r="G15" s="2" t="s">
        <v>82</v>
      </c>
      <c r="H15" s="2" t="s">
        <v>9</v>
      </c>
      <c r="I15" s="2" t="s">
        <v>15</v>
      </c>
      <c r="J15" s="2">
        <v>1</v>
      </c>
      <c r="K15" s="2">
        <v>1</v>
      </c>
      <c r="P15" s="2">
        <f>SUM(J15:O15)</f>
        <v>2</v>
      </c>
      <c r="Q15" s="2">
        <v>1</v>
      </c>
      <c r="S15" s="2" t="s">
        <v>161</v>
      </c>
      <c r="T15" s="26"/>
      <c r="W15" s="2" t="s">
        <v>162</v>
      </c>
      <c r="X15" s="2" t="s">
        <v>132</v>
      </c>
      <c r="Y15" s="26" t="s">
        <v>163</v>
      </c>
    </row>
    <row r="16" spans="1:25" ht="28.8" x14ac:dyDescent="0.3">
      <c r="A16" s="2">
        <v>14</v>
      </c>
      <c r="B16" s="2">
        <v>1</v>
      </c>
      <c r="C16" s="2">
        <v>1</v>
      </c>
      <c r="D16" s="2" t="s">
        <v>109</v>
      </c>
      <c r="F16" s="26" t="s">
        <v>79</v>
      </c>
      <c r="G16" s="2" t="s">
        <v>80</v>
      </c>
      <c r="H16" s="2" t="s">
        <v>9</v>
      </c>
      <c r="I16" s="2" t="s">
        <v>15</v>
      </c>
      <c r="J16" s="2">
        <v>1</v>
      </c>
      <c r="P16" s="2">
        <f>SUM(J16:O16)</f>
        <v>1</v>
      </c>
      <c r="Q16" s="2">
        <v>1</v>
      </c>
      <c r="S16" s="2" t="s">
        <v>149</v>
      </c>
      <c r="T16" s="26"/>
      <c r="W16" s="2" t="s">
        <v>132</v>
      </c>
      <c r="X16" s="2" t="s">
        <v>131</v>
      </c>
      <c r="Y16" s="26"/>
    </row>
    <row r="17" spans="1:25" ht="28.8" x14ac:dyDescent="0.3">
      <c r="A17" s="2">
        <v>14</v>
      </c>
      <c r="B17" s="2">
        <v>1</v>
      </c>
      <c r="C17" s="2">
        <v>1</v>
      </c>
      <c r="D17" s="2" t="s">
        <v>109</v>
      </c>
      <c r="F17" s="26" t="s">
        <v>79</v>
      </c>
      <c r="G17" s="2" t="s">
        <v>80</v>
      </c>
      <c r="H17" s="2" t="s">
        <v>9</v>
      </c>
      <c r="I17" s="2" t="s">
        <v>15</v>
      </c>
      <c r="K17" s="2">
        <v>1</v>
      </c>
      <c r="P17" s="2">
        <f>SUM(J17:O17)</f>
        <v>1</v>
      </c>
      <c r="T17" s="26"/>
      <c r="W17" s="2" t="s">
        <v>132</v>
      </c>
      <c r="X17" s="2" t="s">
        <v>131</v>
      </c>
      <c r="Y17" s="26"/>
    </row>
    <row r="18" spans="1:25" ht="28.8" x14ac:dyDescent="0.3">
      <c r="A18" s="2">
        <v>14</v>
      </c>
      <c r="B18" s="2">
        <v>1</v>
      </c>
      <c r="C18" s="2">
        <v>1</v>
      </c>
      <c r="D18" s="2" t="s">
        <v>109</v>
      </c>
      <c r="F18" s="26" t="s">
        <v>84</v>
      </c>
      <c r="G18" s="2" t="s">
        <v>80</v>
      </c>
      <c r="H18" s="2" t="s">
        <v>9</v>
      </c>
      <c r="I18" s="2" t="s">
        <v>15</v>
      </c>
      <c r="J18" s="2">
        <v>1</v>
      </c>
      <c r="K18" s="2">
        <v>1</v>
      </c>
      <c r="P18" s="2">
        <f>SUM(J18:O18)</f>
        <v>2</v>
      </c>
      <c r="Q18" s="2">
        <v>1</v>
      </c>
      <c r="S18" s="2" t="s">
        <v>126</v>
      </c>
      <c r="T18" s="26" t="s">
        <v>83</v>
      </c>
      <c r="U18" s="26" t="s">
        <v>121</v>
      </c>
      <c r="V18" s="2" t="s">
        <v>164</v>
      </c>
      <c r="W18" s="2" t="s">
        <v>111</v>
      </c>
      <c r="X18" s="2" t="s">
        <v>112</v>
      </c>
      <c r="Y18" s="26" t="s">
        <v>128</v>
      </c>
    </row>
    <row r="19" spans="1:25" ht="28.8" x14ac:dyDescent="0.3">
      <c r="A19" s="2">
        <v>14</v>
      </c>
      <c r="B19" s="2">
        <v>1</v>
      </c>
      <c r="C19" s="2">
        <v>1</v>
      </c>
      <c r="D19" s="2" t="s">
        <v>109</v>
      </c>
      <c r="F19" s="26" t="s">
        <v>84</v>
      </c>
      <c r="G19" s="2" t="s">
        <v>80</v>
      </c>
      <c r="H19" s="2" t="s">
        <v>9</v>
      </c>
      <c r="I19" s="2" t="s">
        <v>15</v>
      </c>
      <c r="J19" s="2">
        <v>1</v>
      </c>
      <c r="K19" s="2">
        <v>1</v>
      </c>
      <c r="P19" s="2">
        <f>SUM(J19:O19)</f>
        <v>2</v>
      </c>
      <c r="Q19" s="2">
        <v>1</v>
      </c>
      <c r="S19" s="2" t="s">
        <v>165</v>
      </c>
      <c r="T19" s="26"/>
      <c r="W19" s="2" t="s">
        <v>111</v>
      </c>
      <c r="X19" s="2" t="s">
        <v>112</v>
      </c>
      <c r="Y19" s="26"/>
    </row>
    <row r="20" spans="1:25" ht="28.8" x14ac:dyDescent="0.3">
      <c r="A20" s="2">
        <v>14</v>
      </c>
      <c r="B20" s="2">
        <v>1</v>
      </c>
      <c r="C20" s="2">
        <v>1</v>
      </c>
      <c r="D20" s="2" t="s">
        <v>109</v>
      </c>
      <c r="F20" s="26" t="s">
        <v>84</v>
      </c>
      <c r="G20" s="2" t="s">
        <v>80</v>
      </c>
      <c r="H20" s="2" t="s">
        <v>9</v>
      </c>
      <c r="I20" s="2" t="s">
        <v>15</v>
      </c>
      <c r="L20" s="2">
        <v>1</v>
      </c>
      <c r="P20" s="2">
        <f>SUM(J20:O20)</f>
        <v>1</v>
      </c>
      <c r="Q20" s="2">
        <v>1</v>
      </c>
      <c r="T20" s="26" t="s">
        <v>166</v>
      </c>
      <c r="U20" s="26" t="s">
        <v>121</v>
      </c>
      <c r="W20" s="2" t="s">
        <v>111</v>
      </c>
      <c r="X20" s="2" t="s">
        <v>112</v>
      </c>
      <c r="Y20" s="26" t="s">
        <v>167</v>
      </c>
    </row>
    <row r="21" spans="1:25" ht="28.8" x14ac:dyDescent="0.3">
      <c r="A21" s="2">
        <v>14</v>
      </c>
      <c r="B21" s="2">
        <v>1</v>
      </c>
      <c r="C21" s="2">
        <v>1</v>
      </c>
      <c r="D21" s="2" t="s">
        <v>109</v>
      </c>
      <c r="F21" s="26" t="s">
        <v>84</v>
      </c>
      <c r="G21" s="2" t="s">
        <v>80</v>
      </c>
      <c r="H21" s="2" t="s">
        <v>9</v>
      </c>
      <c r="I21" s="2" t="s">
        <v>15</v>
      </c>
      <c r="L21" s="2">
        <v>1</v>
      </c>
      <c r="P21" s="2">
        <f>SUM(J21:O21)</f>
        <v>1</v>
      </c>
      <c r="Q21" s="2">
        <v>1</v>
      </c>
      <c r="T21" s="26" t="s">
        <v>83</v>
      </c>
      <c r="U21" s="26" t="s">
        <v>121</v>
      </c>
      <c r="W21" s="2" t="s">
        <v>111</v>
      </c>
      <c r="X21" s="2" t="s">
        <v>112</v>
      </c>
      <c r="Y21" s="26" t="s">
        <v>168</v>
      </c>
    </row>
    <row r="22" spans="1:25" ht="28.8" x14ac:dyDescent="0.3">
      <c r="A22" s="2">
        <v>14</v>
      </c>
      <c r="B22" s="2">
        <v>1</v>
      </c>
      <c r="C22" s="2">
        <v>1</v>
      </c>
      <c r="D22" s="2" t="s">
        <v>109</v>
      </c>
      <c r="F22" s="26" t="s">
        <v>54</v>
      </c>
      <c r="G22" s="2" t="s">
        <v>106</v>
      </c>
      <c r="H22" s="2" t="s">
        <v>9</v>
      </c>
      <c r="I22" s="2" t="s">
        <v>15</v>
      </c>
      <c r="K22" s="2">
        <v>1</v>
      </c>
      <c r="P22" s="2">
        <f>SUM(J22:O22)</f>
        <v>1</v>
      </c>
      <c r="T22" s="26" t="s">
        <v>86</v>
      </c>
      <c r="U22" s="26" t="s">
        <v>150</v>
      </c>
      <c r="W22" s="2" t="s">
        <v>169</v>
      </c>
      <c r="X22" s="2" t="s">
        <v>115</v>
      </c>
      <c r="Y22" s="26"/>
    </row>
    <row r="23" spans="1:25" ht="28.8" x14ac:dyDescent="0.3">
      <c r="A23" s="2">
        <v>17</v>
      </c>
      <c r="B23" s="2">
        <v>1</v>
      </c>
      <c r="C23" s="2">
        <v>1</v>
      </c>
      <c r="D23" s="2" t="s">
        <v>109</v>
      </c>
      <c r="F23" s="26" t="s">
        <v>79</v>
      </c>
      <c r="G23" s="2" t="s">
        <v>80</v>
      </c>
      <c r="H23" s="2" t="s">
        <v>9</v>
      </c>
      <c r="I23" s="2" t="s">
        <v>15</v>
      </c>
      <c r="J23" s="2">
        <v>1</v>
      </c>
      <c r="P23" s="2">
        <f>SUM(J23:O23)</f>
        <v>1</v>
      </c>
      <c r="Q23" s="2">
        <v>1</v>
      </c>
      <c r="S23" s="2" t="s">
        <v>129</v>
      </c>
      <c r="T23" s="26"/>
      <c r="W23" s="2" t="s">
        <v>132</v>
      </c>
      <c r="X23" s="2" t="s">
        <v>131</v>
      </c>
      <c r="Y23" s="26" t="s">
        <v>130</v>
      </c>
    </row>
    <row r="24" spans="1:25" ht="43.2" x14ac:dyDescent="0.3">
      <c r="A24" s="2">
        <v>22</v>
      </c>
      <c r="B24" s="2">
        <v>1</v>
      </c>
      <c r="C24" s="2">
        <v>1</v>
      </c>
      <c r="D24" s="2" t="s">
        <v>109</v>
      </c>
      <c r="F24" s="26" t="s">
        <v>84</v>
      </c>
      <c r="G24" s="2" t="s">
        <v>80</v>
      </c>
      <c r="H24" s="2" t="s">
        <v>12</v>
      </c>
      <c r="I24" s="2" t="s">
        <v>15</v>
      </c>
      <c r="J24" s="2">
        <v>1</v>
      </c>
      <c r="P24" s="2">
        <f>SUM(J24:O24)</f>
        <v>1</v>
      </c>
      <c r="Q24" s="2">
        <v>1</v>
      </c>
      <c r="S24" s="2" t="s">
        <v>126</v>
      </c>
      <c r="T24" s="26" t="s">
        <v>83</v>
      </c>
      <c r="U24" s="26" t="s">
        <v>127</v>
      </c>
      <c r="W24" s="2" t="s">
        <v>111</v>
      </c>
      <c r="X24" s="2" t="s">
        <v>119</v>
      </c>
      <c r="Y24" s="26" t="s">
        <v>128</v>
      </c>
    </row>
    <row r="25" spans="1:25" ht="28.8" x14ac:dyDescent="0.3">
      <c r="A25" s="2">
        <v>24</v>
      </c>
      <c r="B25" s="2">
        <v>1</v>
      </c>
      <c r="C25" s="2">
        <v>1</v>
      </c>
      <c r="D25" s="2" t="s">
        <v>109</v>
      </c>
      <c r="F25" s="26" t="s">
        <v>84</v>
      </c>
      <c r="G25" s="2" t="s">
        <v>80</v>
      </c>
      <c r="H25" s="2" t="s">
        <v>9</v>
      </c>
      <c r="I25" s="2" t="s">
        <v>15</v>
      </c>
      <c r="L25" s="2">
        <v>1</v>
      </c>
      <c r="P25" s="2">
        <f>SUM(J25:O25)</f>
        <v>1</v>
      </c>
      <c r="T25" s="26" t="s">
        <v>188</v>
      </c>
      <c r="U25" s="26" t="s">
        <v>189</v>
      </c>
      <c r="W25" s="2" t="s">
        <v>111</v>
      </c>
      <c r="X25" s="2" t="s">
        <v>112</v>
      </c>
      <c r="Y25" s="26"/>
    </row>
    <row r="26" spans="1:25" ht="28.8" x14ac:dyDescent="0.3">
      <c r="A26" s="2">
        <v>27</v>
      </c>
      <c r="B26" s="2">
        <v>1</v>
      </c>
      <c r="C26" s="2">
        <v>1</v>
      </c>
      <c r="D26" s="2" t="s">
        <v>109</v>
      </c>
      <c r="F26" s="26" t="s">
        <v>54</v>
      </c>
      <c r="G26" s="2" t="s">
        <v>106</v>
      </c>
      <c r="H26" s="2" t="s">
        <v>9</v>
      </c>
      <c r="I26" s="2" t="s">
        <v>15</v>
      </c>
      <c r="K26" s="2">
        <v>2</v>
      </c>
      <c r="L26" s="2">
        <v>1</v>
      </c>
      <c r="P26" s="2">
        <f>SUM(J26:O26)</f>
        <v>3</v>
      </c>
      <c r="Q26" s="2">
        <v>1</v>
      </c>
      <c r="S26" s="2" t="s">
        <v>149</v>
      </c>
      <c r="T26" s="26" t="s">
        <v>86</v>
      </c>
      <c r="U26" s="26" t="s">
        <v>150</v>
      </c>
      <c r="W26" s="2" t="s">
        <v>169</v>
      </c>
      <c r="X26" s="2" t="s">
        <v>115</v>
      </c>
      <c r="Y26" s="26" t="s">
        <v>151</v>
      </c>
    </row>
    <row r="27" spans="1:25" ht="28.8" x14ac:dyDescent="0.3">
      <c r="A27" s="2">
        <v>28</v>
      </c>
      <c r="B27" s="2">
        <v>1</v>
      </c>
      <c r="C27" s="2">
        <v>1</v>
      </c>
      <c r="D27" s="2" t="s">
        <v>109</v>
      </c>
      <c r="F27" s="26" t="s">
        <v>79</v>
      </c>
      <c r="G27" s="2" t="s">
        <v>80</v>
      </c>
      <c r="H27" s="2" t="s">
        <v>9</v>
      </c>
      <c r="I27" s="2" t="s">
        <v>15</v>
      </c>
      <c r="J27" s="2">
        <v>1</v>
      </c>
      <c r="P27" s="2">
        <f>SUM(J27:O27)</f>
        <v>1</v>
      </c>
      <c r="Q27" s="2">
        <v>1</v>
      </c>
      <c r="S27" s="2" t="s">
        <v>129</v>
      </c>
      <c r="T27" s="26" t="s">
        <v>95</v>
      </c>
      <c r="U27" s="26" t="s">
        <v>152</v>
      </c>
      <c r="W27" s="2" t="s">
        <v>132</v>
      </c>
      <c r="X27" s="2" t="s">
        <v>131</v>
      </c>
      <c r="Y27" s="26"/>
    </row>
    <row r="28" spans="1:25" ht="28.8" x14ac:dyDescent="0.3">
      <c r="A28" s="2">
        <v>28</v>
      </c>
      <c r="B28" s="2">
        <v>1</v>
      </c>
      <c r="C28" s="2">
        <v>1</v>
      </c>
      <c r="D28" s="2" t="s">
        <v>109</v>
      </c>
      <c r="F28" s="26" t="s">
        <v>79</v>
      </c>
      <c r="G28" s="2" t="s">
        <v>80</v>
      </c>
      <c r="H28" s="2" t="s">
        <v>9</v>
      </c>
      <c r="I28" s="2" t="s">
        <v>15</v>
      </c>
      <c r="K28" s="2">
        <v>3</v>
      </c>
      <c r="P28" s="2">
        <f>SUM(J28:O28)</f>
        <v>3</v>
      </c>
      <c r="Q28" s="2">
        <v>1</v>
      </c>
      <c r="T28" s="26"/>
      <c r="W28" s="2" t="s">
        <v>132</v>
      </c>
      <c r="X28" s="2" t="s">
        <v>131</v>
      </c>
      <c r="Y28" s="26"/>
    </row>
    <row r="29" spans="1:25" ht="28.8" x14ac:dyDescent="0.3">
      <c r="A29" s="2">
        <v>28</v>
      </c>
      <c r="B29" s="2">
        <v>1</v>
      </c>
      <c r="C29" s="2">
        <v>1</v>
      </c>
      <c r="D29" s="2" t="s">
        <v>109</v>
      </c>
      <c r="F29" s="26" t="s">
        <v>84</v>
      </c>
      <c r="G29" s="2" t="s">
        <v>80</v>
      </c>
      <c r="H29" s="2" t="s">
        <v>9</v>
      </c>
      <c r="I29" s="2" t="s">
        <v>15</v>
      </c>
      <c r="J29" s="2">
        <v>1</v>
      </c>
      <c r="P29" s="2">
        <f>SUM(J29:O29)</f>
        <v>1</v>
      </c>
      <c r="Q29" s="2">
        <v>1</v>
      </c>
      <c r="S29" s="2" t="s">
        <v>126</v>
      </c>
      <c r="T29" s="26" t="s">
        <v>83</v>
      </c>
      <c r="U29" s="26" t="s">
        <v>121</v>
      </c>
      <c r="W29" s="2" t="s">
        <v>111</v>
      </c>
      <c r="X29" s="2" t="s">
        <v>112</v>
      </c>
      <c r="Y29" s="26"/>
    </row>
    <row r="30" spans="1:25" ht="43.2" x14ac:dyDescent="0.3">
      <c r="A30" s="2">
        <v>28</v>
      </c>
      <c r="B30" s="2">
        <v>1</v>
      </c>
      <c r="C30" s="2">
        <v>1</v>
      </c>
      <c r="D30" s="2" t="s">
        <v>109</v>
      </c>
      <c r="F30" s="26" t="s">
        <v>56</v>
      </c>
      <c r="G30" s="2" t="s">
        <v>53</v>
      </c>
      <c r="H30" s="2" t="s">
        <v>9</v>
      </c>
      <c r="I30" s="2" t="s">
        <v>15</v>
      </c>
      <c r="K30" s="2">
        <v>1</v>
      </c>
      <c r="P30" s="2">
        <f>SUM(J30:O30)</f>
        <v>1</v>
      </c>
      <c r="Q30" s="2">
        <v>1</v>
      </c>
      <c r="T30" s="26" t="s">
        <v>153</v>
      </c>
      <c r="U30" s="26" t="s">
        <v>110</v>
      </c>
      <c r="W30" s="2" t="s">
        <v>132</v>
      </c>
      <c r="X30" s="2" t="s">
        <v>155</v>
      </c>
      <c r="Y30" s="26" t="s">
        <v>154</v>
      </c>
    </row>
    <row r="31" spans="1:25" ht="28.8" x14ac:dyDescent="0.3">
      <c r="A31" s="2">
        <v>30</v>
      </c>
      <c r="B31" s="2">
        <v>1</v>
      </c>
      <c r="C31" s="2">
        <v>1</v>
      </c>
      <c r="D31" s="2" t="s">
        <v>109</v>
      </c>
      <c r="F31" s="26" t="s">
        <v>84</v>
      </c>
      <c r="G31" s="2" t="s">
        <v>80</v>
      </c>
      <c r="H31" s="2" t="s">
        <v>9</v>
      </c>
      <c r="I31" s="2" t="s">
        <v>15</v>
      </c>
      <c r="J31" s="2">
        <v>1</v>
      </c>
      <c r="P31" s="2">
        <f>SUM(J31:O31)</f>
        <v>1</v>
      </c>
      <c r="Q31" s="2">
        <v>1</v>
      </c>
      <c r="S31" s="2" t="s">
        <v>126</v>
      </c>
      <c r="T31" s="26" t="s">
        <v>83</v>
      </c>
      <c r="U31" s="26" t="s">
        <v>121</v>
      </c>
      <c r="W31" s="2" t="s">
        <v>111</v>
      </c>
      <c r="X31" s="2" t="s">
        <v>112</v>
      </c>
      <c r="Y31" s="26"/>
    </row>
    <row r="32" spans="1:25" ht="28.8" x14ac:dyDescent="0.3">
      <c r="A32" s="2">
        <v>30</v>
      </c>
      <c r="B32" s="2">
        <v>1</v>
      </c>
      <c r="C32" s="2">
        <v>1</v>
      </c>
      <c r="D32" s="2" t="s">
        <v>109</v>
      </c>
      <c r="F32" s="26" t="s">
        <v>84</v>
      </c>
      <c r="G32" s="2" t="s">
        <v>80</v>
      </c>
      <c r="H32" s="2" t="s">
        <v>9</v>
      </c>
      <c r="I32" s="2" t="s">
        <v>15</v>
      </c>
      <c r="K32" s="2">
        <v>2</v>
      </c>
      <c r="P32" s="2">
        <f>SUM(J32:O32)</f>
        <v>2</v>
      </c>
      <c r="T32" s="26" t="s">
        <v>83</v>
      </c>
      <c r="U32" s="26" t="s">
        <v>170</v>
      </c>
      <c r="W32" s="2" t="s">
        <v>111</v>
      </c>
      <c r="X32" s="2" t="s">
        <v>112</v>
      </c>
      <c r="Y32" s="26"/>
    </row>
    <row r="33" spans="1:25" ht="28.8" x14ac:dyDescent="0.3">
      <c r="A33" s="2">
        <v>30</v>
      </c>
      <c r="B33" s="2">
        <v>1</v>
      </c>
      <c r="C33" s="2">
        <v>1</v>
      </c>
      <c r="D33" s="2" t="s">
        <v>109</v>
      </c>
      <c r="F33" s="26" t="s">
        <v>84</v>
      </c>
      <c r="G33" s="2" t="s">
        <v>80</v>
      </c>
      <c r="H33" s="2" t="s">
        <v>9</v>
      </c>
      <c r="I33" s="2" t="s">
        <v>15</v>
      </c>
      <c r="J33" s="2">
        <v>1</v>
      </c>
      <c r="P33" s="2">
        <f>SUM(J33:O33)</f>
        <v>1</v>
      </c>
      <c r="Q33" s="2">
        <v>1</v>
      </c>
      <c r="S33" s="2" t="s">
        <v>171</v>
      </c>
      <c r="T33" s="26"/>
      <c r="W33" s="2" t="s">
        <v>111</v>
      </c>
      <c r="X33" s="2" t="s">
        <v>112</v>
      </c>
      <c r="Y33" s="26"/>
    </row>
    <row r="34" spans="1:25" x14ac:dyDescent="0.3">
      <c r="A34" s="2">
        <v>30</v>
      </c>
      <c r="B34" s="2">
        <v>1</v>
      </c>
      <c r="C34" s="2">
        <v>1</v>
      </c>
      <c r="D34" s="2" t="s">
        <v>109</v>
      </c>
      <c r="F34" s="26" t="s">
        <v>56</v>
      </c>
      <c r="G34" s="2" t="s">
        <v>53</v>
      </c>
      <c r="H34" s="2" t="s">
        <v>9</v>
      </c>
      <c r="I34" s="2" t="s">
        <v>15</v>
      </c>
      <c r="K34" s="2">
        <v>1</v>
      </c>
      <c r="P34" s="2">
        <f>SUM(J34:O34)</f>
        <v>1</v>
      </c>
      <c r="T34" s="26"/>
      <c r="W34" s="2" t="s">
        <v>132</v>
      </c>
      <c r="X34" s="2" t="s">
        <v>155</v>
      </c>
      <c r="Y34" s="26" t="s">
        <v>172</v>
      </c>
    </row>
    <row r="35" spans="1:25" ht="43.2" x14ac:dyDescent="0.3">
      <c r="A35" s="2">
        <v>30</v>
      </c>
      <c r="B35" s="2">
        <v>1</v>
      </c>
      <c r="C35" s="2">
        <v>1</v>
      </c>
      <c r="D35" s="2" t="s">
        <v>109</v>
      </c>
      <c r="F35" s="26" t="s">
        <v>59</v>
      </c>
      <c r="H35" s="2" t="s">
        <v>9</v>
      </c>
      <c r="I35" s="2" t="s">
        <v>15</v>
      </c>
      <c r="K35" s="2">
        <v>2</v>
      </c>
      <c r="P35" s="2">
        <f>SUM(J35:O35)</f>
        <v>2</v>
      </c>
      <c r="T35" s="26" t="s">
        <v>173</v>
      </c>
      <c r="U35" s="26" t="s">
        <v>174</v>
      </c>
      <c r="W35" s="2" t="s">
        <v>115</v>
      </c>
      <c r="X35" s="2" t="s">
        <v>119</v>
      </c>
      <c r="Y35" s="26"/>
    </row>
    <row r="36" spans="1:25" x14ac:dyDescent="0.3">
      <c r="A36" s="2">
        <v>32</v>
      </c>
      <c r="B36" s="2">
        <v>1</v>
      </c>
      <c r="C36" s="2">
        <v>1</v>
      </c>
      <c r="D36" s="2" t="s">
        <v>109</v>
      </c>
      <c r="F36" s="26" t="s">
        <v>54</v>
      </c>
      <c r="G36" s="2" t="s">
        <v>106</v>
      </c>
      <c r="H36" s="2" t="s">
        <v>9</v>
      </c>
      <c r="I36" s="2" t="s">
        <v>15</v>
      </c>
      <c r="J36" s="2">
        <v>1</v>
      </c>
      <c r="P36" s="2">
        <f>SUM(J36:O36)</f>
        <v>1</v>
      </c>
      <c r="Q36" s="2">
        <v>1</v>
      </c>
      <c r="S36" s="2" t="s">
        <v>133</v>
      </c>
      <c r="T36" s="26" t="s">
        <v>86</v>
      </c>
      <c r="U36" s="26" t="s">
        <v>134</v>
      </c>
      <c r="W36" s="2" t="s">
        <v>111</v>
      </c>
      <c r="X36" s="2" t="s">
        <v>115</v>
      </c>
      <c r="Y36" s="26" t="s">
        <v>139</v>
      </c>
    </row>
    <row r="37" spans="1:25" ht="28.8" x14ac:dyDescent="0.3">
      <c r="A37" s="2">
        <v>32</v>
      </c>
      <c r="B37" s="2">
        <v>1</v>
      </c>
      <c r="C37" s="2">
        <v>1</v>
      </c>
      <c r="D37" s="2" t="s">
        <v>109</v>
      </c>
      <c r="F37" s="26" t="s">
        <v>84</v>
      </c>
      <c r="G37" s="2" t="s">
        <v>80</v>
      </c>
      <c r="H37" s="2" t="s">
        <v>12</v>
      </c>
      <c r="I37" s="2" t="s">
        <v>15</v>
      </c>
      <c r="K37" s="2">
        <v>1</v>
      </c>
      <c r="L37" s="2">
        <v>1</v>
      </c>
      <c r="P37" s="2">
        <f>SUM(J37:O37)</f>
        <v>2</v>
      </c>
      <c r="T37" s="26"/>
      <c r="W37" s="2" t="s">
        <v>111</v>
      </c>
      <c r="X37" s="2" t="s">
        <v>112</v>
      </c>
      <c r="Y37" s="26"/>
    </row>
    <row r="38" spans="1:25" ht="57.6" x14ac:dyDescent="0.3">
      <c r="A38" s="2">
        <v>32</v>
      </c>
      <c r="B38" s="2">
        <v>1</v>
      </c>
      <c r="C38" s="2">
        <v>1</v>
      </c>
      <c r="D38" s="2" t="s">
        <v>109</v>
      </c>
      <c r="F38" s="26" t="s">
        <v>59</v>
      </c>
      <c r="H38" s="2" t="s">
        <v>9</v>
      </c>
      <c r="I38" s="2" t="s">
        <v>15</v>
      </c>
      <c r="J38" s="2">
        <v>2</v>
      </c>
      <c r="K38" s="2">
        <v>2</v>
      </c>
      <c r="L38" s="2">
        <v>1</v>
      </c>
      <c r="P38" s="2">
        <f>SUM(J38:O38)</f>
        <v>5</v>
      </c>
      <c r="Q38" s="2">
        <v>1</v>
      </c>
      <c r="S38" s="2" t="s">
        <v>122</v>
      </c>
      <c r="T38" s="26" t="s">
        <v>123</v>
      </c>
      <c r="U38" s="26" t="s">
        <v>135</v>
      </c>
      <c r="W38" s="2" t="s">
        <v>115</v>
      </c>
      <c r="X38" s="2" t="s">
        <v>119</v>
      </c>
      <c r="Y38" s="26" t="s">
        <v>140</v>
      </c>
    </row>
    <row r="39" spans="1:25" x14ac:dyDescent="0.3">
      <c r="A39" s="2">
        <v>32</v>
      </c>
      <c r="B39" s="2">
        <v>1</v>
      </c>
      <c r="C39" s="2">
        <v>1</v>
      </c>
      <c r="D39" s="2" t="s">
        <v>109</v>
      </c>
      <c r="F39" s="26" t="s">
        <v>59</v>
      </c>
      <c r="H39" s="2" t="s">
        <v>9</v>
      </c>
      <c r="I39" s="2" t="s">
        <v>15</v>
      </c>
      <c r="J39" s="2">
        <v>1</v>
      </c>
      <c r="K39" s="2">
        <v>2</v>
      </c>
      <c r="L39" s="2">
        <v>1</v>
      </c>
      <c r="P39" s="2">
        <f>SUM(J39:O39)</f>
        <v>4</v>
      </c>
      <c r="Q39" s="2">
        <v>1</v>
      </c>
      <c r="S39" s="2" t="s">
        <v>117</v>
      </c>
      <c r="T39" s="26" t="s">
        <v>124</v>
      </c>
      <c r="W39" s="2" t="s">
        <v>115</v>
      </c>
      <c r="X39" s="2" t="s">
        <v>119</v>
      </c>
      <c r="Y39" s="26"/>
    </row>
    <row r="40" spans="1:25" ht="28.8" x14ac:dyDescent="0.3">
      <c r="A40" s="2">
        <v>32</v>
      </c>
      <c r="B40" s="2">
        <v>1</v>
      </c>
      <c r="C40" s="2">
        <v>1</v>
      </c>
      <c r="D40" s="2" t="s">
        <v>109</v>
      </c>
      <c r="F40" s="26" t="s">
        <v>59</v>
      </c>
      <c r="H40" s="2" t="s">
        <v>9</v>
      </c>
      <c r="I40" s="2" t="s">
        <v>15</v>
      </c>
      <c r="K40" s="2">
        <v>2</v>
      </c>
      <c r="P40" s="2">
        <f>SUM(J40:O40)</f>
        <v>2</v>
      </c>
      <c r="Q40" s="2">
        <v>1</v>
      </c>
      <c r="T40" s="26" t="s">
        <v>123</v>
      </c>
      <c r="U40" s="26" t="s">
        <v>136</v>
      </c>
      <c r="W40" s="2" t="s">
        <v>115</v>
      </c>
      <c r="X40" s="2" t="s">
        <v>119</v>
      </c>
      <c r="Y40" s="26"/>
    </row>
    <row r="41" spans="1:25" ht="28.8" x14ac:dyDescent="0.3">
      <c r="A41" s="2">
        <v>32</v>
      </c>
      <c r="B41" s="2">
        <v>1</v>
      </c>
      <c r="C41" s="2">
        <v>1</v>
      </c>
      <c r="D41" s="2" t="s">
        <v>109</v>
      </c>
      <c r="F41" s="26" t="s">
        <v>59</v>
      </c>
      <c r="H41" s="2" t="s">
        <v>9</v>
      </c>
      <c r="I41" s="2" t="s">
        <v>15</v>
      </c>
      <c r="K41" s="2">
        <v>1</v>
      </c>
      <c r="P41" s="2">
        <f>SUM(J41:O41)</f>
        <v>1</v>
      </c>
      <c r="Q41" s="2">
        <v>1</v>
      </c>
      <c r="T41" s="26" t="s">
        <v>123</v>
      </c>
      <c r="U41" s="26" t="s">
        <v>137</v>
      </c>
      <c r="W41" s="2" t="s">
        <v>115</v>
      </c>
      <c r="X41" s="2" t="s">
        <v>119</v>
      </c>
      <c r="Y41" s="26"/>
    </row>
    <row r="42" spans="1:25" ht="43.2" x14ac:dyDescent="0.3">
      <c r="A42" s="2">
        <v>32</v>
      </c>
      <c r="B42" s="2">
        <v>1</v>
      </c>
      <c r="C42" s="2">
        <v>1</v>
      </c>
      <c r="D42" s="2" t="s">
        <v>109</v>
      </c>
      <c r="F42" s="26" t="s">
        <v>97</v>
      </c>
      <c r="H42" s="2" t="s">
        <v>9</v>
      </c>
      <c r="I42" s="2" t="s">
        <v>15</v>
      </c>
      <c r="J42" s="2">
        <v>1</v>
      </c>
      <c r="L42" s="2">
        <v>1</v>
      </c>
      <c r="P42" s="2">
        <f>SUM(J42:O42)</f>
        <v>2</v>
      </c>
      <c r="Q42" s="2">
        <v>1</v>
      </c>
      <c r="S42" s="2" t="s">
        <v>122</v>
      </c>
      <c r="T42" s="26" t="s">
        <v>87</v>
      </c>
      <c r="U42" s="26" t="s">
        <v>138</v>
      </c>
      <c r="W42" s="2" t="s">
        <v>119</v>
      </c>
      <c r="X42" s="2" t="s">
        <v>116</v>
      </c>
      <c r="Y42" s="26"/>
    </row>
    <row r="43" spans="1:25" x14ac:dyDescent="0.3">
      <c r="A43" s="2">
        <v>33</v>
      </c>
      <c r="B43" s="2">
        <v>1</v>
      </c>
      <c r="C43" s="2">
        <v>1</v>
      </c>
      <c r="D43" s="2" t="s">
        <v>109</v>
      </c>
      <c r="F43" s="26" t="s">
        <v>59</v>
      </c>
      <c r="H43" s="2" t="s">
        <v>9</v>
      </c>
      <c r="I43" s="2" t="s">
        <v>15</v>
      </c>
      <c r="J43" s="2">
        <v>1</v>
      </c>
      <c r="P43" s="2">
        <f>SUM(J43:O43)</f>
        <v>1</v>
      </c>
      <c r="Q43" s="2">
        <v>1</v>
      </c>
      <c r="S43" s="2" t="s">
        <v>117</v>
      </c>
      <c r="T43" s="26" t="s">
        <v>124</v>
      </c>
      <c r="W43" s="2" t="s">
        <v>115</v>
      </c>
      <c r="X43" s="2" t="s">
        <v>119</v>
      </c>
      <c r="Y43" s="26"/>
    </row>
    <row r="44" spans="1:25" x14ac:dyDescent="0.3">
      <c r="A44" s="2">
        <v>33</v>
      </c>
      <c r="B44" s="2">
        <v>1</v>
      </c>
      <c r="C44" s="2">
        <v>1</v>
      </c>
      <c r="D44" s="2" t="s">
        <v>109</v>
      </c>
      <c r="F44" s="26" t="s">
        <v>59</v>
      </c>
      <c r="H44" s="2" t="s">
        <v>9</v>
      </c>
      <c r="I44" s="2" t="s">
        <v>15</v>
      </c>
      <c r="J44" s="2">
        <v>1</v>
      </c>
      <c r="P44" s="2">
        <f>SUM(J44:O44)</f>
        <v>1</v>
      </c>
      <c r="Q44" s="2">
        <v>1</v>
      </c>
      <c r="S44" s="2" t="s">
        <v>122</v>
      </c>
      <c r="T44" s="26" t="s">
        <v>85</v>
      </c>
      <c r="W44" s="2" t="s">
        <v>115</v>
      </c>
      <c r="X44" s="2" t="s">
        <v>119</v>
      </c>
      <c r="Y44" s="26"/>
    </row>
    <row r="45" spans="1:25" x14ac:dyDescent="0.3">
      <c r="A45" s="2">
        <v>34</v>
      </c>
      <c r="B45" s="2">
        <v>1</v>
      </c>
      <c r="C45" s="2">
        <v>1</v>
      </c>
      <c r="D45" s="2" t="s">
        <v>109</v>
      </c>
      <c r="F45" s="26" t="s">
        <v>59</v>
      </c>
      <c r="H45" s="2" t="s">
        <v>9</v>
      </c>
      <c r="I45" s="2" t="s">
        <v>15</v>
      </c>
      <c r="J45" s="2">
        <v>1</v>
      </c>
      <c r="P45" s="2">
        <f>SUM(J45:O45)</f>
        <v>1</v>
      </c>
      <c r="Q45" s="2">
        <v>1</v>
      </c>
      <c r="S45" s="2" t="s">
        <v>117</v>
      </c>
      <c r="T45" s="26" t="s">
        <v>85</v>
      </c>
      <c r="W45" s="2" t="s">
        <v>115</v>
      </c>
      <c r="X45" s="2" t="s">
        <v>119</v>
      </c>
      <c r="Y45" s="26"/>
    </row>
    <row r="46" spans="1:25" x14ac:dyDescent="0.3">
      <c r="A46" s="2">
        <v>34</v>
      </c>
      <c r="B46" s="2">
        <v>1</v>
      </c>
      <c r="C46" s="2">
        <v>1</v>
      </c>
      <c r="D46" s="2" t="s">
        <v>109</v>
      </c>
      <c r="F46" s="26" t="s">
        <v>97</v>
      </c>
      <c r="H46" s="2" t="s">
        <v>9</v>
      </c>
      <c r="I46" s="2" t="s">
        <v>15</v>
      </c>
      <c r="J46" s="2">
        <v>1</v>
      </c>
      <c r="P46" s="2">
        <f>SUM(J46:O46)</f>
        <v>1</v>
      </c>
      <c r="Q46" s="2">
        <v>1</v>
      </c>
      <c r="S46" s="2" t="s">
        <v>122</v>
      </c>
      <c r="T46" s="26"/>
      <c r="W46" s="2" t="s">
        <v>115</v>
      </c>
      <c r="X46" s="2" t="s">
        <v>116</v>
      </c>
      <c r="Y46" s="26"/>
    </row>
    <row r="47" spans="1:25" x14ac:dyDescent="0.3">
      <c r="A47" s="2">
        <v>34</v>
      </c>
      <c r="B47" s="2">
        <v>1</v>
      </c>
      <c r="C47" s="2">
        <v>1</v>
      </c>
      <c r="D47" s="2" t="s">
        <v>109</v>
      </c>
      <c r="F47" s="26" t="s">
        <v>59</v>
      </c>
      <c r="H47" s="2" t="s">
        <v>9</v>
      </c>
      <c r="I47" s="2" t="s">
        <v>15</v>
      </c>
      <c r="K47" s="2">
        <v>1</v>
      </c>
      <c r="P47" s="2">
        <f>SUM(J47:O47)</f>
        <v>1</v>
      </c>
      <c r="T47" s="26" t="s">
        <v>85</v>
      </c>
      <c r="W47" s="2" t="s">
        <v>115</v>
      </c>
      <c r="X47" s="2" t="s">
        <v>119</v>
      </c>
      <c r="Y47" s="26"/>
    </row>
    <row r="48" spans="1:25" ht="86.4" x14ac:dyDescent="0.3">
      <c r="A48" s="2">
        <v>34</v>
      </c>
      <c r="B48" s="2">
        <v>1</v>
      </c>
      <c r="C48" s="2">
        <v>1</v>
      </c>
      <c r="D48" s="2" t="s">
        <v>109</v>
      </c>
      <c r="F48" s="26" t="s">
        <v>59</v>
      </c>
      <c r="H48" s="2" t="s">
        <v>9</v>
      </c>
      <c r="I48" s="2" t="s">
        <v>15</v>
      </c>
      <c r="K48" s="2">
        <v>1</v>
      </c>
      <c r="P48" s="2">
        <f>SUM(J48:O48)</f>
        <v>1</v>
      </c>
      <c r="Q48" s="2">
        <v>1</v>
      </c>
      <c r="T48" s="26" t="s">
        <v>123</v>
      </c>
      <c r="U48" s="26" t="s">
        <v>125</v>
      </c>
      <c r="W48" s="2" t="s">
        <v>115</v>
      </c>
      <c r="X48" s="2" t="s">
        <v>119</v>
      </c>
      <c r="Y48" s="26"/>
    </row>
    <row r="49" spans="1:25" ht="28.8" x14ac:dyDescent="0.3">
      <c r="A49" s="2">
        <v>40</v>
      </c>
      <c r="B49" s="2">
        <v>1</v>
      </c>
      <c r="C49" s="2">
        <v>1</v>
      </c>
      <c r="D49" s="2" t="s">
        <v>109</v>
      </c>
      <c r="F49" s="26" t="s">
        <v>54</v>
      </c>
      <c r="G49" s="2" t="s">
        <v>106</v>
      </c>
      <c r="H49" s="2" t="s">
        <v>9</v>
      </c>
      <c r="I49" s="2" t="s">
        <v>15</v>
      </c>
      <c r="L49" s="2">
        <v>1</v>
      </c>
      <c r="P49" s="2">
        <f>SUM(J49:O49)</f>
        <v>1</v>
      </c>
      <c r="Q49" s="2">
        <v>1</v>
      </c>
      <c r="S49" s="2" t="s">
        <v>149</v>
      </c>
      <c r="T49" s="26" t="s">
        <v>86</v>
      </c>
      <c r="U49" s="26" t="s">
        <v>177</v>
      </c>
      <c r="W49" s="2" t="s">
        <v>111</v>
      </c>
      <c r="X49" s="2" t="s">
        <v>115</v>
      </c>
      <c r="Y49" s="26" t="s">
        <v>151</v>
      </c>
    </row>
    <row r="50" spans="1:25" ht="28.8" x14ac:dyDescent="0.3">
      <c r="A50" s="2">
        <v>41</v>
      </c>
      <c r="B50" s="2" t="s">
        <v>156</v>
      </c>
      <c r="C50" s="2">
        <v>1</v>
      </c>
      <c r="D50" s="2" t="s">
        <v>109</v>
      </c>
      <c r="F50" s="26" t="s">
        <v>56</v>
      </c>
      <c r="H50" s="2" t="s">
        <v>9</v>
      </c>
      <c r="I50" s="2" t="s">
        <v>15</v>
      </c>
      <c r="K50" s="2">
        <v>1</v>
      </c>
      <c r="P50" s="2">
        <f>SUM(J50:O50)</f>
        <v>1</v>
      </c>
      <c r="T50" s="26" t="s">
        <v>83</v>
      </c>
      <c r="U50" s="26" t="s">
        <v>157</v>
      </c>
      <c r="W50" s="2" t="s">
        <v>111</v>
      </c>
      <c r="X50" s="2" t="s">
        <v>112</v>
      </c>
      <c r="Y50" s="26"/>
    </row>
    <row r="51" spans="1:25" ht="43.2" x14ac:dyDescent="0.3">
      <c r="A51" s="2">
        <v>41</v>
      </c>
      <c r="B51" s="2" t="s">
        <v>156</v>
      </c>
      <c r="C51" s="2">
        <v>1</v>
      </c>
      <c r="D51" s="2" t="s">
        <v>109</v>
      </c>
      <c r="F51" s="26" t="s">
        <v>59</v>
      </c>
      <c r="H51" s="2" t="s">
        <v>9</v>
      </c>
      <c r="I51" s="2" t="s">
        <v>15</v>
      </c>
      <c r="K51" s="2">
        <v>5</v>
      </c>
      <c r="P51" s="2">
        <f>SUM(J51:O51)</f>
        <v>5</v>
      </c>
      <c r="T51" s="26" t="s">
        <v>85</v>
      </c>
      <c r="U51" s="26" t="s">
        <v>158</v>
      </c>
      <c r="W51" s="2" t="s">
        <v>115</v>
      </c>
      <c r="X51" s="2" t="s">
        <v>119</v>
      </c>
      <c r="Y51" s="26"/>
    </row>
    <row r="52" spans="1:25" ht="28.8" x14ac:dyDescent="0.3">
      <c r="A52" s="2">
        <v>42</v>
      </c>
      <c r="B52" s="2">
        <v>1</v>
      </c>
      <c r="C52" s="2">
        <v>1</v>
      </c>
      <c r="D52" s="2" t="s">
        <v>109</v>
      </c>
      <c r="F52" s="26" t="s">
        <v>84</v>
      </c>
      <c r="G52" s="2" t="s">
        <v>80</v>
      </c>
      <c r="H52" s="2" t="s">
        <v>9</v>
      </c>
      <c r="I52" s="2" t="s">
        <v>15</v>
      </c>
      <c r="L52" s="2">
        <v>1</v>
      </c>
      <c r="P52" s="2">
        <f>SUM(J52:O52)</f>
        <v>1</v>
      </c>
      <c r="T52" s="26" t="s">
        <v>83</v>
      </c>
      <c r="U52" s="26" t="s">
        <v>110</v>
      </c>
      <c r="W52" s="2" t="s">
        <v>111</v>
      </c>
      <c r="X52" s="2" t="s">
        <v>112</v>
      </c>
      <c r="Y52" s="26"/>
    </row>
    <row r="53" spans="1:25" ht="28.8" x14ac:dyDescent="0.3">
      <c r="A53" s="2">
        <v>50</v>
      </c>
      <c r="B53" s="2">
        <v>1</v>
      </c>
      <c r="C53" s="2">
        <v>1</v>
      </c>
      <c r="D53" s="2" t="s">
        <v>109</v>
      </c>
      <c r="F53" s="26" t="s">
        <v>84</v>
      </c>
      <c r="G53" s="2" t="s">
        <v>80</v>
      </c>
      <c r="H53" s="2" t="s">
        <v>9</v>
      </c>
      <c r="I53" s="2" t="s">
        <v>15</v>
      </c>
      <c r="L53" s="2">
        <v>1</v>
      </c>
      <c r="P53" s="2">
        <f>SUM(J53:O53)</f>
        <v>1</v>
      </c>
      <c r="Q53" s="2">
        <v>1</v>
      </c>
      <c r="T53" s="26" t="s">
        <v>83</v>
      </c>
      <c r="U53" s="26" t="s">
        <v>182</v>
      </c>
      <c r="W53" s="2" t="s">
        <v>111</v>
      </c>
      <c r="X53" s="2" t="s">
        <v>112</v>
      </c>
      <c r="Y53" s="26" t="s">
        <v>168</v>
      </c>
    </row>
    <row r="54" spans="1:25" ht="28.8" x14ac:dyDescent="0.3">
      <c r="A54" s="2">
        <v>51</v>
      </c>
      <c r="B54" s="2">
        <v>1</v>
      </c>
      <c r="C54" s="2">
        <v>1</v>
      </c>
      <c r="D54" s="2" t="s">
        <v>109</v>
      </c>
      <c r="F54" s="26" t="s">
        <v>79</v>
      </c>
      <c r="G54" s="2" t="s">
        <v>80</v>
      </c>
      <c r="H54" s="2" t="s">
        <v>9</v>
      </c>
      <c r="I54" s="2" t="s">
        <v>15</v>
      </c>
      <c r="K54" s="2">
        <v>1</v>
      </c>
      <c r="P54" s="2">
        <f>SUM(J54:O54)</f>
        <v>1</v>
      </c>
      <c r="T54" s="26"/>
      <c r="V54" s="26" t="s">
        <v>181</v>
      </c>
      <c r="W54" s="2" t="s">
        <v>132</v>
      </c>
      <c r="X54" s="2" t="s">
        <v>131</v>
      </c>
      <c r="Y54" s="26"/>
    </row>
    <row r="55" spans="1:25" x14ac:dyDescent="0.3">
      <c r="A55" s="2">
        <v>55</v>
      </c>
      <c r="B55" s="2">
        <v>1</v>
      </c>
      <c r="C55" s="2">
        <v>1</v>
      </c>
      <c r="D55" s="2" t="s">
        <v>109</v>
      </c>
      <c r="F55" s="26" t="s">
        <v>54</v>
      </c>
      <c r="G55" s="2" t="s">
        <v>105</v>
      </c>
      <c r="H55" s="2" t="s">
        <v>9</v>
      </c>
      <c r="I55" s="2" t="s">
        <v>15</v>
      </c>
      <c r="K55" s="2">
        <v>1</v>
      </c>
      <c r="P55" s="2">
        <f>SUM(J55:O55)</f>
        <v>1</v>
      </c>
      <c r="T55" s="26"/>
      <c r="W55" s="2" t="s">
        <v>111</v>
      </c>
      <c r="X55" s="2" t="s">
        <v>145</v>
      </c>
      <c r="Y55" s="26"/>
    </row>
    <row r="56" spans="1:25" ht="28.8" x14ac:dyDescent="0.3">
      <c r="A56" s="2">
        <v>59</v>
      </c>
      <c r="B56" s="2">
        <v>1</v>
      </c>
      <c r="C56" s="2">
        <v>1</v>
      </c>
      <c r="D56" s="2" t="s">
        <v>109</v>
      </c>
      <c r="F56" s="26" t="s">
        <v>84</v>
      </c>
      <c r="G56" s="2" t="s">
        <v>80</v>
      </c>
      <c r="H56" s="2" t="s">
        <v>9</v>
      </c>
      <c r="I56" s="2" t="s">
        <v>15</v>
      </c>
      <c r="K56" s="2">
        <v>1</v>
      </c>
      <c r="P56" s="2">
        <f>SUM(J56:O56)</f>
        <v>1</v>
      </c>
      <c r="T56" s="26"/>
      <c r="W56" s="2" t="s">
        <v>111</v>
      </c>
      <c r="X56" s="2" t="s">
        <v>112</v>
      </c>
      <c r="Y56" s="26"/>
    </row>
    <row r="57" spans="1:25" ht="28.8" x14ac:dyDescent="0.3">
      <c r="A57" s="2">
        <v>81</v>
      </c>
      <c r="B57" s="2">
        <v>1</v>
      </c>
      <c r="C57" s="2">
        <v>1</v>
      </c>
      <c r="D57" s="2">
        <v>1102</v>
      </c>
      <c r="E57" s="2">
        <v>1</v>
      </c>
      <c r="F57" s="26" t="s">
        <v>84</v>
      </c>
      <c r="G57" s="2" t="s">
        <v>80</v>
      </c>
      <c r="H57" s="2" t="s">
        <v>9</v>
      </c>
      <c r="I57" s="2" t="s">
        <v>15</v>
      </c>
      <c r="J57" s="2">
        <v>1</v>
      </c>
      <c r="P57" s="2">
        <f>SUM(J57:O57)</f>
        <v>1</v>
      </c>
      <c r="Q57" s="2">
        <v>1</v>
      </c>
      <c r="S57" s="2" t="s">
        <v>159</v>
      </c>
      <c r="T57" s="26" t="s">
        <v>83</v>
      </c>
      <c r="U57" s="26" t="s">
        <v>160</v>
      </c>
      <c r="W57" s="2" t="s">
        <v>111</v>
      </c>
      <c r="X57" s="2" t="s">
        <v>112</v>
      </c>
      <c r="Y57" s="26" t="s">
        <v>128</v>
      </c>
    </row>
    <row r="58" spans="1:25" ht="28.8" x14ac:dyDescent="0.3">
      <c r="A58" s="2">
        <v>95</v>
      </c>
      <c r="B58" s="2">
        <v>1</v>
      </c>
      <c r="C58" s="2">
        <v>1</v>
      </c>
      <c r="D58" s="2" t="s">
        <v>109</v>
      </c>
      <c r="F58" s="26" t="s">
        <v>84</v>
      </c>
      <c r="G58" s="2" t="s">
        <v>80</v>
      </c>
      <c r="H58" s="2" t="s">
        <v>12</v>
      </c>
      <c r="I58" s="2" t="s">
        <v>15</v>
      </c>
      <c r="K58" s="2">
        <v>1</v>
      </c>
      <c r="P58" s="2">
        <f>SUM(J58:O58)</f>
        <v>1</v>
      </c>
      <c r="T58" s="26" t="s">
        <v>113</v>
      </c>
      <c r="W58" s="2" t="s">
        <v>111</v>
      </c>
      <c r="X58" s="2" t="s">
        <v>112</v>
      </c>
      <c r="Y58" s="26"/>
    </row>
    <row r="59" spans="1:25" x14ac:dyDescent="0.3">
      <c r="A59" s="2">
        <v>95</v>
      </c>
      <c r="B59" s="2">
        <v>1</v>
      </c>
      <c r="C59" s="2">
        <v>1</v>
      </c>
      <c r="D59" s="2" t="s">
        <v>109</v>
      </c>
      <c r="F59" s="26" t="s">
        <v>97</v>
      </c>
      <c r="H59" s="2" t="s">
        <v>9</v>
      </c>
      <c r="I59" s="2" t="s">
        <v>15</v>
      </c>
      <c r="J59" s="2">
        <v>1</v>
      </c>
      <c r="P59" s="2">
        <f>SUM(J59:O59)</f>
        <v>1</v>
      </c>
      <c r="Q59" s="2">
        <v>1</v>
      </c>
      <c r="T59" s="26" t="s">
        <v>114</v>
      </c>
      <c r="U59" s="26" t="s">
        <v>110</v>
      </c>
      <c r="W59" s="2" t="s">
        <v>115</v>
      </c>
      <c r="X59" s="2" t="s">
        <v>116</v>
      </c>
      <c r="Y59" s="26"/>
    </row>
    <row r="60" spans="1:25" ht="57.6" x14ac:dyDescent="0.3">
      <c r="A60" s="2">
        <v>95</v>
      </c>
      <c r="B60" s="2">
        <v>1</v>
      </c>
      <c r="C60" s="2">
        <v>1</v>
      </c>
      <c r="D60" s="2" t="s">
        <v>109</v>
      </c>
      <c r="F60" s="26" t="s">
        <v>59</v>
      </c>
      <c r="H60" s="2" t="s">
        <v>9</v>
      </c>
      <c r="I60" s="2" t="s">
        <v>15</v>
      </c>
      <c r="J60" s="2">
        <v>1</v>
      </c>
      <c r="P60" s="2">
        <f>SUM(J60:O60)</f>
        <v>1</v>
      </c>
      <c r="Q60" s="2">
        <v>1</v>
      </c>
      <c r="S60" s="2" t="s">
        <v>117</v>
      </c>
      <c r="T60" s="26" t="s">
        <v>123</v>
      </c>
      <c r="U60" s="26" t="s">
        <v>118</v>
      </c>
      <c r="W60" s="2" t="s">
        <v>115</v>
      </c>
      <c r="X60" s="2" t="s">
        <v>119</v>
      </c>
      <c r="Y60" s="26" t="s">
        <v>120</v>
      </c>
    </row>
    <row r="61" spans="1:25" ht="28.8" x14ac:dyDescent="0.3">
      <c r="A61" s="2">
        <v>108</v>
      </c>
      <c r="B61" s="2">
        <v>1</v>
      </c>
      <c r="C61" s="2">
        <v>1</v>
      </c>
      <c r="D61" s="2" t="s">
        <v>201</v>
      </c>
      <c r="E61" s="2" t="s">
        <v>148</v>
      </c>
      <c r="F61" s="26" t="s">
        <v>79</v>
      </c>
      <c r="G61" s="2" t="s">
        <v>80</v>
      </c>
      <c r="H61" s="2" t="s">
        <v>9</v>
      </c>
      <c r="I61" s="2" t="s">
        <v>15</v>
      </c>
      <c r="K61" s="2">
        <v>1</v>
      </c>
      <c r="P61" s="2">
        <f>SUM(J61:O61)</f>
        <v>1</v>
      </c>
      <c r="T61" s="26"/>
      <c r="W61" s="2" t="s">
        <v>132</v>
      </c>
      <c r="X61" s="2" t="s">
        <v>131</v>
      </c>
      <c r="Y61" s="26"/>
    </row>
    <row r="62" spans="1:25" ht="28.8" x14ac:dyDescent="0.3">
      <c r="A62" s="2">
        <v>110</v>
      </c>
      <c r="B62" s="2">
        <v>1</v>
      </c>
      <c r="C62" s="2">
        <v>1</v>
      </c>
      <c r="D62" s="2" t="s">
        <v>109</v>
      </c>
      <c r="F62" s="26" t="s">
        <v>84</v>
      </c>
      <c r="G62" s="2" t="s">
        <v>80</v>
      </c>
      <c r="H62" s="2" t="s">
        <v>9</v>
      </c>
      <c r="I62" s="2" t="s">
        <v>15</v>
      </c>
      <c r="J62" s="2">
        <v>1</v>
      </c>
      <c r="P62" s="2">
        <f>SUM(J62:O62)</f>
        <v>1</v>
      </c>
      <c r="Q62" s="2">
        <v>1</v>
      </c>
      <c r="S62" s="2" t="s">
        <v>179</v>
      </c>
      <c r="T62" s="26" t="s">
        <v>83</v>
      </c>
      <c r="U62" s="26" t="s">
        <v>121</v>
      </c>
      <c r="W62" s="2" t="s">
        <v>111</v>
      </c>
      <c r="X62" s="2" t="s">
        <v>131</v>
      </c>
      <c r="Y62" s="26" t="s">
        <v>180</v>
      </c>
    </row>
  </sheetData>
  <autoFilter ref="A4:Y62" xr:uid="{119C38EE-E22A-4831-B5F5-476AD1248AF3}">
    <sortState xmlns:xlrd2="http://schemas.microsoft.com/office/spreadsheetml/2017/richdata2" ref="A5:Y62">
      <sortCondition ref="A4:A62"/>
    </sortState>
  </autoFilter>
  <mergeCells count="7">
    <mergeCell ref="S3:V3"/>
    <mergeCell ref="A3:D3"/>
    <mergeCell ref="F3:I3"/>
    <mergeCell ref="A1:Y1"/>
    <mergeCell ref="A2:Y2"/>
    <mergeCell ref="W3:X3"/>
    <mergeCell ref="J3:R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bewaring!$A$2:$A$38</xm:f>
          </x14:formula1>
          <xm:sqref>H5:H31</xm:sqref>
        </x14:dataValidation>
        <x14:dataValidation type="list" allowBlank="1" showInputMessage="1" showErrorMessage="1" xr:uid="{00000000-0002-0000-0000-000003000000}">
          <x14:formula1>
            <xm:f>fragmentatie!$A$2:$A$38</xm:f>
          </x14:formula1>
          <xm:sqref>I5:I31</xm:sqref>
        </x14:dataValidation>
        <x14:dataValidation type="list" allowBlank="1" showInputMessage="1" showErrorMessage="1" xr:uid="{D151C085-9905-4DDB-B184-27FD7C678914}">
          <x14:formula1>
            <xm:f>deelcat!$A$2:$A$16</xm:f>
          </x14:formula1>
          <xm:sqref>F5:F37 F39:F41 F43:F45 F47:F49 F51:F53 F55:F57 F59:F61 F63:F65 F67:F69 F71:F72</xm:sqref>
        </x14:dataValidation>
        <x14:dataValidation type="list" allowBlank="1" showInputMessage="1" showErrorMessage="1" xr:uid="{B6CC5425-4620-44CF-A931-7004EC652913}">
          <x14:formula1>
            <xm:f>deelcat!$B$2:$B$12</xm:f>
          </x14:formula1>
          <xm:sqref>G5:G72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282D-55CF-4745-8B17-52F34F910C4D}">
  <dimension ref="A2:C21"/>
  <sheetViews>
    <sheetView zoomScale="130" zoomScaleNormal="130" workbookViewId="0">
      <selection activeCell="A8" sqref="A8:A11"/>
    </sheetView>
  </sheetViews>
  <sheetFormatPr defaultRowHeight="14.4" x14ac:dyDescent="0.3"/>
  <cols>
    <col min="1" max="1" width="22.5546875" customWidth="1"/>
    <col min="3" max="3" width="16.6640625" bestFit="1" customWidth="1"/>
  </cols>
  <sheetData>
    <row r="2" spans="1:3" x14ac:dyDescent="0.3">
      <c r="A2" t="s">
        <v>194</v>
      </c>
      <c r="B2">
        <f>SUM(B3:B13)</f>
        <v>84</v>
      </c>
    </row>
    <row r="3" spans="1:3" x14ac:dyDescent="0.3">
      <c r="A3" t="s">
        <v>191</v>
      </c>
      <c r="B3">
        <v>28</v>
      </c>
      <c r="C3" s="12">
        <f>B3/$B$2</f>
        <v>0.33333333333333331</v>
      </c>
    </row>
    <row r="4" spans="1:3" x14ac:dyDescent="0.3">
      <c r="A4" t="s">
        <v>59</v>
      </c>
      <c r="B4">
        <v>26</v>
      </c>
      <c r="C4" s="12">
        <f>B4/$B$2</f>
        <v>0.30952380952380953</v>
      </c>
    </row>
    <row r="5" spans="1:3" x14ac:dyDescent="0.3">
      <c r="A5" t="s">
        <v>54</v>
      </c>
      <c r="B5">
        <v>10</v>
      </c>
      <c r="C5" s="12">
        <f>B5/$B$2</f>
        <v>0.11904761904761904</v>
      </c>
    </row>
    <row r="6" spans="1:3" x14ac:dyDescent="0.3">
      <c r="A6" t="s">
        <v>192</v>
      </c>
      <c r="B6">
        <v>9</v>
      </c>
      <c r="C6" s="12">
        <f t="shared" ref="C6:C11" si="0">B6/$B$2</f>
        <v>0.10714285714285714</v>
      </c>
    </row>
    <row r="7" spans="1:3" x14ac:dyDescent="0.3">
      <c r="A7" t="s">
        <v>193</v>
      </c>
      <c r="B7">
        <v>2</v>
      </c>
      <c r="C7" s="12">
        <f t="shared" si="0"/>
        <v>2.3809523809523808E-2</v>
      </c>
    </row>
    <row r="8" spans="1:3" x14ac:dyDescent="0.3">
      <c r="A8" t="s">
        <v>97</v>
      </c>
      <c r="B8">
        <v>4</v>
      </c>
      <c r="C8" s="12">
        <f>B8/$B$2</f>
        <v>4.7619047619047616E-2</v>
      </c>
    </row>
    <row r="9" spans="1:3" x14ac:dyDescent="0.3">
      <c r="A9" t="s">
        <v>53</v>
      </c>
      <c r="B9">
        <v>3</v>
      </c>
      <c r="C9" s="12">
        <f>B9/$B$2</f>
        <v>3.5714285714285712E-2</v>
      </c>
    </row>
    <row r="10" spans="1:3" x14ac:dyDescent="0.3">
      <c r="A10" t="s">
        <v>91</v>
      </c>
      <c r="B10">
        <v>1</v>
      </c>
      <c r="C10" s="12">
        <f t="shared" si="0"/>
        <v>1.1904761904761904E-2</v>
      </c>
    </row>
    <row r="11" spans="1:3" x14ac:dyDescent="0.3">
      <c r="A11" t="s">
        <v>56</v>
      </c>
      <c r="B11">
        <v>1</v>
      </c>
      <c r="C11" s="12">
        <f t="shared" si="0"/>
        <v>1.1904761904761904E-2</v>
      </c>
    </row>
    <row r="17" spans="1:2" x14ac:dyDescent="0.3">
      <c r="A17" t="s">
        <v>190</v>
      </c>
      <c r="B17" t="s">
        <v>198</v>
      </c>
    </row>
    <row r="18" spans="1:2" x14ac:dyDescent="0.3">
      <c r="A18" t="s">
        <v>195</v>
      </c>
      <c r="B18" t="s">
        <v>199</v>
      </c>
    </row>
    <row r="19" spans="1:2" x14ac:dyDescent="0.3">
      <c r="A19" t="s">
        <v>59</v>
      </c>
      <c r="B19" t="s">
        <v>196</v>
      </c>
    </row>
    <row r="20" spans="1:2" x14ac:dyDescent="0.3">
      <c r="A20" t="s">
        <v>97</v>
      </c>
      <c r="B20" t="s">
        <v>197</v>
      </c>
    </row>
    <row r="21" spans="1:2" x14ac:dyDescent="0.3">
      <c r="A21" t="s">
        <v>54</v>
      </c>
      <c r="B21" t="s">
        <v>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5"/>
  <sheetViews>
    <sheetView workbookViewId="0">
      <selection activeCell="J18" sqref="J18"/>
    </sheetView>
  </sheetViews>
  <sheetFormatPr defaultRowHeight="14.4" x14ac:dyDescent="0.3"/>
  <sheetData>
    <row r="1" spans="1:1" x14ac:dyDescent="0.3">
      <c r="A1" t="s">
        <v>7</v>
      </c>
    </row>
    <row r="2" spans="1:1" x14ac:dyDescent="0.3">
      <c r="A2" t="s">
        <v>23</v>
      </c>
    </row>
    <row r="3" spans="1:1" x14ac:dyDescent="0.3">
      <c r="A3" t="s">
        <v>22</v>
      </c>
    </row>
    <row r="4" spans="1:1" x14ac:dyDescent="0.3">
      <c r="A4" t="s">
        <v>24</v>
      </c>
    </row>
    <row r="5" spans="1:1" x14ac:dyDescent="0.3">
      <c r="A5" t="s">
        <v>25</v>
      </c>
    </row>
    <row r="6" spans="1:1" x14ac:dyDescent="0.3">
      <c r="A6" t="s">
        <v>19</v>
      </c>
    </row>
    <row r="7" spans="1:1" x14ac:dyDescent="0.3">
      <c r="A7" t="s">
        <v>26</v>
      </c>
    </row>
    <row r="8" spans="1:1" x14ac:dyDescent="0.3">
      <c r="A8" t="s">
        <v>27</v>
      </c>
    </row>
    <row r="9" spans="1:1" x14ac:dyDescent="0.3">
      <c r="A9" t="s">
        <v>28</v>
      </c>
    </row>
    <row r="10" spans="1:1" x14ac:dyDescent="0.3">
      <c r="A10" t="s">
        <v>29</v>
      </c>
    </row>
    <row r="11" spans="1:1" x14ac:dyDescent="0.3">
      <c r="A11" t="s">
        <v>30</v>
      </c>
    </row>
    <row r="12" spans="1:1" x14ac:dyDescent="0.3">
      <c r="A12" t="s">
        <v>31</v>
      </c>
    </row>
    <row r="13" spans="1:1" x14ac:dyDescent="0.3">
      <c r="A13" t="s">
        <v>32</v>
      </c>
    </row>
    <row r="14" spans="1:1" x14ac:dyDescent="0.3">
      <c r="A14" t="s">
        <v>33</v>
      </c>
    </row>
    <row r="15" spans="1:1" x14ac:dyDescent="0.3">
      <c r="A15" t="s">
        <v>34</v>
      </c>
    </row>
    <row r="16" spans="1:1" x14ac:dyDescent="0.3">
      <c r="A16" t="s">
        <v>35</v>
      </c>
    </row>
    <row r="17" spans="1:1" x14ac:dyDescent="0.3">
      <c r="A17" t="s">
        <v>36</v>
      </c>
    </row>
    <row r="18" spans="1:1" x14ac:dyDescent="0.3">
      <c r="A18" t="s">
        <v>37</v>
      </c>
    </row>
    <row r="19" spans="1:1" x14ac:dyDescent="0.3">
      <c r="A19" t="s">
        <v>38</v>
      </c>
    </row>
    <row r="20" spans="1:1" x14ac:dyDescent="0.3">
      <c r="A20" t="s">
        <v>39</v>
      </c>
    </row>
    <row r="21" spans="1:1" x14ac:dyDescent="0.3">
      <c r="A21" t="s">
        <v>20</v>
      </c>
    </row>
    <row r="22" spans="1:1" x14ac:dyDescent="0.3">
      <c r="A22" t="s">
        <v>40</v>
      </c>
    </row>
    <row r="23" spans="1:1" x14ac:dyDescent="0.3">
      <c r="A23" t="s">
        <v>41</v>
      </c>
    </row>
    <row r="24" spans="1:1" x14ac:dyDescent="0.3">
      <c r="A24" t="s">
        <v>42</v>
      </c>
    </row>
    <row r="25" spans="1:1" x14ac:dyDescent="0.3">
      <c r="A25" t="s">
        <v>43</v>
      </c>
    </row>
    <row r="26" spans="1:1" x14ac:dyDescent="0.3">
      <c r="A26" t="s">
        <v>44</v>
      </c>
    </row>
    <row r="27" spans="1:1" x14ac:dyDescent="0.3">
      <c r="A27" t="s">
        <v>45</v>
      </c>
    </row>
    <row r="28" spans="1:1" x14ac:dyDescent="0.3">
      <c r="A28" t="s">
        <v>46</v>
      </c>
    </row>
    <row r="29" spans="1:1" x14ac:dyDescent="0.3">
      <c r="A29" t="s">
        <v>17</v>
      </c>
    </row>
    <row r="30" spans="1:1" x14ac:dyDescent="0.3">
      <c r="A30" t="s">
        <v>47</v>
      </c>
    </row>
    <row r="31" spans="1:1" x14ac:dyDescent="0.3">
      <c r="A31" t="s">
        <v>48</v>
      </c>
    </row>
    <row r="32" spans="1:1" x14ac:dyDescent="0.3">
      <c r="A32" t="s">
        <v>49</v>
      </c>
    </row>
    <row r="33" spans="1:1" x14ac:dyDescent="0.3">
      <c r="A33" t="s">
        <v>50</v>
      </c>
    </row>
    <row r="34" spans="1:1" x14ac:dyDescent="0.3">
      <c r="A34" t="s">
        <v>51</v>
      </c>
    </row>
    <row r="35" spans="1:1" x14ac:dyDescent="0.3">
      <c r="A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A19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5</v>
      </c>
    </row>
    <row r="2" spans="1:1" x14ac:dyDescent="0.3">
      <c r="A2" t="s">
        <v>9</v>
      </c>
    </row>
    <row r="3" spans="1:1" x14ac:dyDescent="0.3">
      <c r="A3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activeCell="C17" sqref="C17"/>
    </sheetView>
  </sheetViews>
  <sheetFormatPr defaultRowHeight="14.4" x14ac:dyDescent="0.3"/>
  <cols>
    <col min="1" max="1" width="24.5546875" bestFit="1" customWidth="1"/>
    <col min="2" max="2" width="13.44140625" bestFit="1" customWidth="1"/>
    <col min="4" max="4" width="15.6640625" bestFit="1" customWidth="1"/>
  </cols>
  <sheetData>
    <row r="1" spans="1:4" x14ac:dyDescent="0.3">
      <c r="A1" t="s">
        <v>21</v>
      </c>
      <c r="D1" t="s">
        <v>78</v>
      </c>
    </row>
    <row r="2" spans="1:4" x14ac:dyDescent="0.3">
      <c r="A2" t="s">
        <v>79</v>
      </c>
      <c r="B2" t="s">
        <v>80</v>
      </c>
      <c r="D2" t="s">
        <v>81</v>
      </c>
    </row>
    <row r="3" spans="1:4" x14ac:dyDescent="0.3">
      <c r="B3" t="s">
        <v>82</v>
      </c>
      <c r="D3" t="s">
        <v>83</v>
      </c>
    </row>
    <row r="4" spans="1:4" x14ac:dyDescent="0.3">
      <c r="A4" t="s">
        <v>84</v>
      </c>
      <c r="B4" t="s">
        <v>52</v>
      </c>
      <c r="D4" t="s">
        <v>85</v>
      </c>
    </row>
    <row r="5" spans="1:4" x14ac:dyDescent="0.3">
      <c r="B5" t="s">
        <v>60</v>
      </c>
      <c r="D5" t="s">
        <v>86</v>
      </c>
    </row>
    <row r="6" spans="1:4" x14ac:dyDescent="0.3">
      <c r="A6" t="s">
        <v>56</v>
      </c>
      <c r="B6" t="s">
        <v>53</v>
      </c>
      <c r="D6" t="s">
        <v>87</v>
      </c>
    </row>
    <row r="7" spans="1:4" x14ac:dyDescent="0.3">
      <c r="A7" t="s">
        <v>55</v>
      </c>
      <c r="B7" t="s">
        <v>104</v>
      </c>
      <c r="D7" t="s">
        <v>88</v>
      </c>
    </row>
    <row r="8" spans="1:4" x14ac:dyDescent="0.3">
      <c r="A8" t="s">
        <v>89</v>
      </c>
      <c r="B8" t="s">
        <v>105</v>
      </c>
      <c r="D8" t="s">
        <v>90</v>
      </c>
    </row>
    <row r="9" spans="1:4" x14ac:dyDescent="0.3">
      <c r="A9" t="s">
        <v>91</v>
      </c>
      <c r="B9" t="s">
        <v>106</v>
      </c>
      <c r="D9" t="s">
        <v>92</v>
      </c>
    </row>
    <row r="10" spans="1:4" x14ac:dyDescent="0.3">
      <c r="A10" t="s">
        <v>54</v>
      </c>
      <c r="B10" t="s">
        <v>107</v>
      </c>
      <c r="D10" t="s">
        <v>93</v>
      </c>
    </row>
    <row r="11" spans="1:4" x14ac:dyDescent="0.3">
      <c r="A11" t="s">
        <v>57</v>
      </c>
      <c r="B11" t="s">
        <v>108</v>
      </c>
      <c r="D11" t="s">
        <v>94</v>
      </c>
    </row>
    <row r="12" spans="1:4" x14ac:dyDescent="0.3">
      <c r="A12" t="s">
        <v>58</v>
      </c>
      <c r="D12" t="s">
        <v>95</v>
      </c>
    </row>
    <row r="13" spans="1:4" x14ac:dyDescent="0.3">
      <c r="A13" t="s">
        <v>59</v>
      </c>
      <c r="D13" t="s">
        <v>96</v>
      </c>
    </row>
    <row r="14" spans="1:4" x14ac:dyDescent="0.3">
      <c r="A14" t="s">
        <v>97</v>
      </c>
    </row>
    <row r="15" spans="1:4" x14ac:dyDescent="0.3">
      <c r="A15" t="s">
        <v>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"/>
  <sheetViews>
    <sheetView workbookViewId="0">
      <selection activeCell="I29" sqref="I29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8</v>
      </c>
    </row>
    <row r="3" spans="1:1" x14ac:dyDescent="0.3">
      <c r="A3" t="s">
        <v>18</v>
      </c>
    </row>
    <row r="4" spans="1:1" x14ac:dyDescent="0.3">
      <c r="A4" t="s">
        <v>14</v>
      </c>
    </row>
    <row r="5" spans="1:1" x14ac:dyDescent="0.3">
      <c r="A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Blad1</vt:lpstr>
      <vt:lpstr>Blad2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Arnout</cp:lastModifiedBy>
  <cp:lastPrinted>2025-02-14T09:09:16Z</cp:lastPrinted>
  <dcterms:created xsi:type="dcterms:W3CDTF">2016-10-24T08:34:56Z</dcterms:created>
  <dcterms:modified xsi:type="dcterms:W3CDTF">2025-02-14T09:18:08Z</dcterms:modified>
</cp:coreProperties>
</file>