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340_Gebouwen\1_Leuven\102000_SINT_JACOB\01_Dossiers\23_027_Tijdelijk_gebruik\05_OPVOLGING\01_Grondwerken_nutsvoorzieningen\Archeologie\2024\Assessment_mens_bot\"/>
    </mc:Choice>
  </mc:AlternateContent>
  <xr:revisionPtr revIDLastSave="0" documentId="13_ncr:1_{9F0E4D58-D253-4EEF-8EAC-F114CF8D27A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C25" i="1"/>
  <c r="B26" i="1"/>
  <c r="L20" i="1"/>
  <c r="L19" i="1"/>
</calcChain>
</file>

<file path=xl/sharedStrings.xml><?xml version="1.0" encoding="utf-8"?>
<sst xmlns="http://schemas.openxmlformats.org/spreadsheetml/2006/main" count="98" uniqueCount="57">
  <si>
    <t>ID</t>
  </si>
  <si>
    <t>bot</t>
  </si>
  <si>
    <t>kant</t>
  </si>
  <si>
    <t>deel</t>
  </si>
  <si>
    <t>hoeveelheid</t>
  </si>
  <si>
    <t>tibia</t>
  </si>
  <si>
    <t>links</t>
  </si>
  <si>
    <t>diafyse</t>
  </si>
  <si>
    <t>MNI</t>
  </si>
  <si>
    <t>onbekend</t>
  </si>
  <si>
    <t>rib 1</t>
  </si>
  <si>
    <t>compleet</t>
  </si>
  <si>
    <t>C1</t>
  </si>
  <si>
    <t>bilateraal</t>
  </si>
  <si>
    <t>occipital+parietals</t>
  </si>
  <si>
    <t>bilateriaal</t>
  </si>
  <si>
    <t>frontal</t>
  </si>
  <si>
    <t>rechts</t>
  </si>
  <si>
    <t>orbtiale zijde</t>
  </si>
  <si>
    <t>vondst</t>
  </si>
  <si>
    <t>geglazuurd</t>
  </si>
  <si>
    <t>wand</t>
  </si>
  <si>
    <t>geslacht</t>
  </si>
  <si>
    <t>opm</t>
  </si>
  <si>
    <t>man</t>
  </si>
  <si>
    <t>zeer robuste nuchal lines</t>
  </si>
  <si>
    <t>squama</t>
  </si>
  <si>
    <t>femur</t>
  </si>
  <si>
    <t xml:space="preserve">femur </t>
  </si>
  <si>
    <t>man?</t>
  </si>
  <si>
    <t>robust</t>
  </si>
  <si>
    <t>vrouw?</t>
  </si>
  <si>
    <t>graciel</t>
  </si>
  <si>
    <t>humerus</t>
  </si>
  <si>
    <t>ulna</t>
  </si>
  <si>
    <t>radius</t>
  </si>
  <si>
    <t>calvaria+nasals+ethmoid</t>
  </si>
  <si>
    <t>zeer sterk ontwikkelde mastoids maar vrouwelijke glabella en supraorbitale boog, frontal bossing</t>
  </si>
  <si>
    <t>suture closure</t>
  </si>
  <si>
    <t>paleopath</t>
  </si>
  <si>
    <t>linker lambdoid suture: sutural bone</t>
  </si>
  <si>
    <t>zeer sterk ontwikkelde mastoids neutrale glabella, zeer mannelijke  supraorbitale boog, nucal lines en occipital protuberance zijn zeer manneljik</t>
  </si>
  <si>
    <t>impressies van bloedvaatjes in dak van orbitaal (vorm van CO?), geheelde PH langs saggital suture en rond lambda</t>
  </si>
  <si>
    <t>samenvatting</t>
  </si>
  <si>
    <t>Spoor</t>
  </si>
  <si>
    <t>MB fragmenten</t>
  </si>
  <si>
    <t>Dierlijke botfragmenten</t>
  </si>
  <si>
    <t>Menselijk bot MNI</t>
  </si>
  <si>
    <t>dierlijk bot MNI</t>
  </si>
  <si>
    <t>minstens een man en een vrouw</t>
  </si>
  <si>
    <t>mogelijke vrouw</t>
  </si>
  <si>
    <t>VNR</t>
  </si>
  <si>
    <t>menselijk bot</t>
  </si>
  <si>
    <t>ijzeren nagel</t>
  </si>
  <si>
    <t>aardewer</t>
  </si>
  <si>
    <t>dierlijk bot</t>
  </si>
  <si>
    <t>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</si>
</sst>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A10" workbookViewId="0">
      <selection activeCell="K46" sqref="K46"/>
    </sheetView>
  </sheetViews>
  <sheetFormatPr defaultRowHeight="14.4" x14ac:dyDescent="0.3"/>
  <cols>
    <col min="4" max="4" width="12.21875" customWidth="1"/>
    <col min="5" max="5" width="22.77734375" customWidth="1"/>
    <col min="6" max="6" width="15" customWidth="1"/>
    <col min="7" max="7" width="16.6640625" customWidth="1"/>
    <col min="8" max="8" width="18.88671875" customWidth="1"/>
    <col min="11" max="11" width="117.5546875" customWidth="1"/>
    <col min="12" max="12" width="12.21875" customWidth="1"/>
    <col min="13" max="13" width="13.5546875" customWidth="1"/>
  </cols>
  <sheetData>
    <row r="1" spans="1:13" x14ac:dyDescent="0.3">
      <c r="A1" s="1" t="s">
        <v>0</v>
      </c>
      <c r="B1" s="1" t="s">
        <v>51</v>
      </c>
      <c r="C1" s="1" t="s">
        <v>56</v>
      </c>
      <c r="D1" s="1" t="s">
        <v>19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8</v>
      </c>
      <c r="J1" s="1" t="s">
        <v>22</v>
      </c>
      <c r="K1" s="1" t="s">
        <v>23</v>
      </c>
      <c r="L1" s="1" t="s">
        <v>38</v>
      </c>
      <c r="M1" s="1" t="s">
        <v>39</v>
      </c>
    </row>
    <row r="2" spans="1:13" x14ac:dyDescent="0.3">
      <c r="A2">
        <v>1</v>
      </c>
      <c r="B2">
        <v>2</v>
      </c>
      <c r="C2">
        <v>2</v>
      </c>
      <c r="D2" t="s">
        <v>52</v>
      </c>
      <c r="E2" t="s">
        <v>5</v>
      </c>
      <c r="F2" t="s">
        <v>6</v>
      </c>
      <c r="G2" t="s">
        <v>7</v>
      </c>
      <c r="H2">
        <v>1</v>
      </c>
      <c r="I2">
        <v>1</v>
      </c>
    </row>
    <row r="3" spans="1:13" x14ac:dyDescent="0.3">
      <c r="A3">
        <v>2</v>
      </c>
      <c r="B3">
        <v>2</v>
      </c>
      <c r="C3">
        <v>2</v>
      </c>
      <c r="D3" t="s">
        <v>52</v>
      </c>
      <c r="E3" t="s">
        <v>5</v>
      </c>
      <c r="F3" t="s">
        <v>9</v>
      </c>
      <c r="G3" t="s">
        <v>7</v>
      </c>
      <c r="H3">
        <v>1</v>
      </c>
    </row>
    <row r="4" spans="1:13" x14ac:dyDescent="0.3">
      <c r="A4">
        <v>3</v>
      </c>
      <c r="B4">
        <v>2</v>
      </c>
      <c r="C4">
        <v>2</v>
      </c>
      <c r="D4" t="s">
        <v>52</v>
      </c>
      <c r="E4" t="s">
        <v>10</v>
      </c>
      <c r="F4" t="s">
        <v>6</v>
      </c>
      <c r="G4" t="s">
        <v>11</v>
      </c>
      <c r="H4">
        <v>1</v>
      </c>
    </row>
    <row r="5" spans="1:13" x14ac:dyDescent="0.3">
      <c r="A5">
        <v>4</v>
      </c>
      <c r="B5">
        <v>2</v>
      </c>
      <c r="C5">
        <v>2</v>
      </c>
      <c r="D5" t="s">
        <v>52</v>
      </c>
      <c r="E5" t="s">
        <v>12</v>
      </c>
      <c r="F5" t="s">
        <v>13</v>
      </c>
      <c r="G5" t="s">
        <v>11</v>
      </c>
      <c r="H5">
        <v>1</v>
      </c>
    </row>
    <row r="6" spans="1:13" x14ac:dyDescent="0.3">
      <c r="A6">
        <v>5</v>
      </c>
      <c r="B6">
        <v>2</v>
      </c>
      <c r="C6">
        <v>2</v>
      </c>
      <c r="D6" t="s">
        <v>52</v>
      </c>
      <c r="E6" t="s">
        <v>14</v>
      </c>
      <c r="F6" t="s">
        <v>15</v>
      </c>
      <c r="G6" t="s">
        <v>11</v>
      </c>
      <c r="H6">
        <v>1</v>
      </c>
      <c r="J6" t="s">
        <v>24</v>
      </c>
      <c r="K6" t="s">
        <v>25</v>
      </c>
    </row>
    <row r="7" spans="1:13" x14ac:dyDescent="0.3">
      <c r="A7">
        <v>6</v>
      </c>
      <c r="B7">
        <v>2</v>
      </c>
      <c r="C7">
        <v>2</v>
      </c>
      <c r="D7" t="s">
        <v>52</v>
      </c>
      <c r="E7" t="s">
        <v>16</v>
      </c>
      <c r="F7" t="s">
        <v>17</v>
      </c>
      <c r="G7" t="s">
        <v>18</v>
      </c>
      <c r="H7">
        <v>1</v>
      </c>
    </row>
    <row r="8" spans="1:13" x14ac:dyDescent="0.3">
      <c r="A8">
        <v>7</v>
      </c>
      <c r="B8">
        <v>2</v>
      </c>
      <c r="C8">
        <v>2</v>
      </c>
      <c r="D8" t="s">
        <v>53</v>
      </c>
      <c r="H8">
        <v>2</v>
      </c>
    </row>
    <row r="9" spans="1:13" x14ac:dyDescent="0.3">
      <c r="A9">
        <v>8</v>
      </c>
      <c r="B9">
        <v>2</v>
      </c>
      <c r="C9">
        <v>2</v>
      </c>
      <c r="D9" t="s">
        <v>54</v>
      </c>
      <c r="E9" t="s">
        <v>20</v>
      </c>
      <c r="G9" t="s">
        <v>21</v>
      </c>
      <c r="H9">
        <v>1</v>
      </c>
    </row>
    <row r="10" spans="1:13" x14ac:dyDescent="0.3">
      <c r="A10">
        <v>9</v>
      </c>
      <c r="B10">
        <v>2</v>
      </c>
      <c r="C10">
        <v>2</v>
      </c>
      <c r="D10" t="s">
        <v>55</v>
      </c>
      <c r="H10">
        <v>1</v>
      </c>
    </row>
    <row r="11" spans="1:13" x14ac:dyDescent="0.3">
      <c r="A11">
        <v>10</v>
      </c>
      <c r="B11">
        <v>4</v>
      </c>
      <c r="C11">
        <v>2</v>
      </c>
      <c r="D11" t="s">
        <v>55</v>
      </c>
      <c r="H11">
        <v>2</v>
      </c>
    </row>
    <row r="12" spans="1:13" x14ac:dyDescent="0.3">
      <c r="A12">
        <v>11</v>
      </c>
      <c r="B12">
        <v>4</v>
      </c>
      <c r="C12">
        <v>2</v>
      </c>
      <c r="D12" t="s">
        <v>52</v>
      </c>
      <c r="E12" t="s">
        <v>16</v>
      </c>
      <c r="F12" t="s">
        <v>13</v>
      </c>
      <c r="G12" t="s">
        <v>26</v>
      </c>
      <c r="H12">
        <v>2</v>
      </c>
      <c r="I12">
        <v>1</v>
      </c>
    </row>
    <row r="13" spans="1:13" x14ac:dyDescent="0.3">
      <c r="A13">
        <v>12</v>
      </c>
      <c r="B13">
        <v>4</v>
      </c>
      <c r="C13">
        <v>2</v>
      </c>
      <c r="D13" t="s">
        <v>52</v>
      </c>
      <c r="E13" t="s">
        <v>27</v>
      </c>
      <c r="F13" t="s">
        <v>9</v>
      </c>
      <c r="G13" t="s">
        <v>7</v>
      </c>
      <c r="H13">
        <v>1</v>
      </c>
      <c r="J13" t="s">
        <v>29</v>
      </c>
      <c r="K13" t="s">
        <v>30</v>
      </c>
    </row>
    <row r="14" spans="1:13" x14ac:dyDescent="0.3">
      <c r="A14">
        <v>13</v>
      </c>
      <c r="B14">
        <v>4</v>
      </c>
      <c r="C14">
        <v>2</v>
      </c>
      <c r="D14" t="s">
        <v>52</v>
      </c>
      <c r="E14" t="s">
        <v>28</v>
      </c>
      <c r="F14" t="s">
        <v>17</v>
      </c>
      <c r="G14" t="s">
        <v>7</v>
      </c>
      <c r="H14">
        <v>2</v>
      </c>
      <c r="J14" t="s">
        <v>31</v>
      </c>
      <c r="K14" t="s">
        <v>32</v>
      </c>
    </row>
    <row r="15" spans="1:13" x14ac:dyDescent="0.3">
      <c r="A15">
        <v>14</v>
      </c>
      <c r="B15">
        <v>4</v>
      </c>
      <c r="C15">
        <v>2</v>
      </c>
      <c r="D15" t="s">
        <v>52</v>
      </c>
      <c r="E15" t="s">
        <v>33</v>
      </c>
      <c r="F15" t="s">
        <v>6</v>
      </c>
      <c r="G15" t="s">
        <v>7</v>
      </c>
      <c r="H15">
        <v>1</v>
      </c>
    </row>
    <row r="16" spans="1:13" x14ac:dyDescent="0.3">
      <c r="A16">
        <v>15</v>
      </c>
      <c r="B16">
        <v>4</v>
      </c>
      <c r="C16">
        <v>2</v>
      </c>
      <c r="D16" t="s">
        <v>52</v>
      </c>
      <c r="E16" t="s">
        <v>34</v>
      </c>
      <c r="F16" t="s">
        <v>6</v>
      </c>
      <c r="G16" t="s">
        <v>7</v>
      </c>
      <c r="H16">
        <v>1</v>
      </c>
    </row>
    <row r="17" spans="1:13" x14ac:dyDescent="0.3">
      <c r="A17">
        <v>16</v>
      </c>
      <c r="B17">
        <v>4</v>
      </c>
      <c r="C17">
        <v>2</v>
      </c>
      <c r="D17" t="s">
        <v>52</v>
      </c>
      <c r="E17" t="s">
        <v>34</v>
      </c>
      <c r="F17" t="s">
        <v>9</v>
      </c>
      <c r="G17" t="s">
        <v>7</v>
      </c>
      <c r="H17">
        <v>1</v>
      </c>
    </row>
    <row r="18" spans="1:13" x14ac:dyDescent="0.3">
      <c r="A18">
        <v>17</v>
      </c>
      <c r="B18">
        <v>4</v>
      </c>
      <c r="C18">
        <v>2</v>
      </c>
      <c r="D18" t="s">
        <v>52</v>
      </c>
      <c r="E18" t="s">
        <v>35</v>
      </c>
      <c r="F18" t="s">
        <v>9</v>
      </c>
      <c r="G18" t="s">
        <v>7</v>
      </c>
      <c r="H18">
        <v>1</v>
      </c>
    </row>
    <row r="19" spans="1:13" x14ac:dyDescent="0.3">
      <c r="A19">
        <v>18</v>
      </c>
      <c r="B19">
        <v>1</v>
      </c>
      <c r="C19">
        <v>3</v>
      </c>
      <c r="D19" t="s">
        <v>52</v>
      </c>
      <c r="E19" t="s">
        <v>36</v>
      </c>
      <c r="F19" t="s">
        <v>15</v>
      </c>
      <c r="H19">
        <v>1</v>
      </c>
      <c r="I19">
        <v>1</v>
      </c>
      <c r="J19" t="s">
        <v>31</v>
      </c>
      <c r="K19" t="s">
        <v>37</v>
      </c>
      <c r="L19">
        <f>0+0+0+1+1+0+0</f>
        <v>2</v>
      </c>
      <c r="M19" t="s">
        <v>40</v>
      </c>
    </row>
    <row r="20" spans="1:13" x14ac:dyDescent="0.3">
      <c r="A20">
        <v>19</v>
      </c>
      <c r="B20">
        <v>3</v>
      </c>
      <c r="C20">
        <v>2</v>
      </c>
      <c r="D20" t="s">
        <v>52</v>
      </c>
      <c r="E20" t="s">
        <v>36</v>
      </c>
      <c r="F20" t="s">
        <v>15</v>
      </c>
      <c r="H20">
        <v>1</v>
      </c>
      <c r="I20">
        <v>1</v>
      </c>
      <c r="J20" t="s">
        <v>24</v>
      </c>
      <c r="K20" t="s">
        <v>41</v>
      </c>
      <c r="L20">
        <f>0+0+0+3+2+1+3</f>
        <v>9</v>
      </c>
      <c r="M20" t="s">
        <v>42</v>
      </c>
    </row>
    <row r="23" spans="1:13" x14ac:dyDescent="0.3">
      <c r="A23" t="s">
        <v>43</v>
      </c>
    </row>
    <row r="24" spans="1:13" x14ac:dyDescent="0.3">
      <c r="A24" t="s">
        <v>44</v>
      </c>
      <c r="B24" t="s">
        <v>45</v>
      </c>
      <c r="C24" t="s">
        <v>46</v>
      </c>
      <c r="D24" t="s">
        <v>47</v>
      </c>
      <c r="E24" t="s">
        <v>48</v>
      </c>
      <c r="F24" t="s">
        <v>23</v>
      </c>
    </row>
    <row r="25" spans="1:13" x14ac:dyDescent="0.3">
      <c r="A25">
        <v>2</v>
      </c>
      <c r="B25">
        <f>SUM(H2:H7,H20,H12:H18)</f>
        <v>16</v>
      </c>
      <c r="C25">
        <f>SUM(H10:H11)</f>
        <v>3</v>
      </c>
      <c r="D25">
        <v>3</v>
      </c>
      <c r="E25">
        <v>1</v>
      </c>
      <c r="F25" t="s">
        <v>49</v>
      </c>
    </row>
    <row r="26" spans="1:13" x14ac:dyDescent="0.3">
      <c r="A26">
        <v>3</v>
      </c>
      <c r="B26">
        <f>H19</f>
        <v>1</v>
      </c>
      <c r="C26">
        <v>0</v>
      </c>
      <c r="D26">
        <v>1</v>
      </c>
      <c r="E26">
        <v>0</v>
      </c>
      <c r="F26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0E849-2AAB-43DB-9D47-CF978C5EA230}">
  <dimension ref="A1"/>
  <sheetViews>
    <sheetView workbookViewId="0">
      <selection sqref="A1:J2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Jelle Defrancq</dc:creator>
  <cp:lastModifiedBy>Lisa Van Ransbeeck</cp:lastModifiedBy>
  <dcterms:created xsi:type="dcterms:W3CDTF">2015-06-05T18:19:34Z</dcterms:created>
  <dcterms:modified xsi:type="dcterms:W3CDTF">2025-08-14T15:39:11Z</dcterms:modified>
</cp:coreProperties>
</file>